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ЭК\диск R\ИП2022-2024\22г РЭК\Актуализация\"/>
    </mc:Choice>
  </mc:AlternateContent>
  <bookViews>
    <workbookView xWindow="0" yWindow="0" windowWidth="28800" windowHeight="10545" tabRatio="859"/>
  </bookViews>
  <sheets>
    <sheet name="1. паспорт местоположение" sheetId="22" r:id="rId1"/>
    <sheet name="2 паспорт описание" sheetId="23" r:id="rId2"/>
    <sheet name="3. паспортбюджет (2)" sheetId="24" r:id="rId3"/>
    <sheet name="4. Паспорт фин осв ввод" sheetId="15" r:id="rId4"/>
    <sheet name="5. Паспорт отчет о закупке" sheetId="5" r:id="rId5"/>
    <sheet name="6. Отчет о ходе реализации ИП" sheetId="21" r:id="rId6"/>
  </sheets>
  <externalReferences>
    <externalReference r:id="rId7"/>
  </externalReferences>
  <definedNames>
    <definedName name="_xlnm.Print_Titles" localSheetId="1">'2 паспорт описание'!#REF!</definedName>
    <definedName name="_xlnm.Print_Titles" localSheetId="2">'3. паспортбюджет (2)'!$20:$20</definedName>
    <definedName name="_xlnm.Print_Area" localSheetId="0">'1. паспорт местоположение'!$A$1:$C$29</definedName>
    <definedName name="_xlnm.Print_Area" localSheetId="1">'2 паспорт описание'!$A$1:$C$25</definedName>
    <definedName name="_xlnm.Print_Area" localSheetId="2">'3. паспортбюджет (2)'!$A$1:$O$21</definedName>
    <definedName name="_xlnm.Print_Area" localSheetId="3">'4. Паспорт фин осв ввод'!$A$1:$U$46</definedName>
    <definedName name="_xlnm.Print_Area" localSheetId="4">'5. Паспорт отчет о закупке'!$A$1:$AS$20</definedName>
    <definedName name="_xlnm.Print_Area" localSheetId="5">'6. Отчет о ходе реализации ИП'!$A$1:$B$89</definedName>
  </definedNames>
  <calcPr calcId="152511"/>
</workbook>
</file>

<file path=xl/calcChain.xml><?xml version="1.0" encoding="utf-8"?>
<calcChain xmlns="http://schemas.openxmlformats.org/spreadsheetml/2006/main">
  <c r="A12" i="21" l="1"/>
  <c r="A12" i="5"/>
  <c r="A12" i="15"/>
  <c r="A14" i="24"/>
  <c r="A12" i="23" l="1"/>
  <c r="A9" i="23"/>
  <c r="C20" i="22"/>
  <c r="A6" i="21"/>
  <c r="A6" i="5"/>
  <c r="A6" i="15"/>
  <c r="A8" i="24"/>
  <c r="A6" i="23"/>
  <c r="A9" i="5" l="1"/>
  <c r="A9" i="15"/>
  <c r="A9" i="21"/>
  <c r="B17" i="21"/>
  <c r="A11" i="24"/>
  <c r="T46" i="15" l="1"/>
  <c r="T45" i="15"/>
  <c r="T44" i="15"/>
  <c r="T43" i="15"/>
  <c r="T42" i="15"/>
  <c r="T40" i="15"/>
  <c r="T39" i="15"/>
  <c r="T38" i="15"/>
  <c r="T37" i="15"/>
  <c r="T34" i="15"/>
  <c r="T33" i="15"/>
  <c r="T32" i="15"/>
  <c r="T31" i="15"/>
  <c r="T29" i="15"/>
  <c r="T27" i="15"/>
  <c r="T26" i="15"/>
  <c r="T24" i="15"/>
  <c r="T22" i="15"/>
  <c r="T21" i="15"/>
  <c r="F19" i="5" l="1"/>
  <c r="I19" i="5" s="1"/>
  <c r="J19" i="5" s="1"/>
  <c r="K19" i="5" s="1"/>
  <c r="L19" i="5" s="1"/>
  <c r="M19" i="5" s="1"/>
  <c r="N19" i="5" s="1"/>
  <c r="O19" i="5" s="1"/>
  <c r="P19" i="5" s="1"/>
  <c r="Q19" i="5" s="1"/>
  <c r="R19" i="5" s="1"/>
  <c r="S19" i="5" s="1"/>
  <c r="T19" i="5" s="1"/>
  <c r="U19" i="5" s="1"/>
  <c r="V19" i="5" s="1"/>
  <c r="W19" i="5" s="1"/>
  <c r="X19" i="5" s="1"/>
  <c r="Y19" i="5" s="1"/>
  <c r="Z19" i="5" s="1"/>
  <c r="AA19" i="5" s="1"/>
  <c r="AB19" i="5" s="1"/>
  <c r="AC19" i="5" s="1"/>
  <c r="AD19" i="5" s="1"/>
  <c r="AE19" i="5" s="1"/>
  <c r="AF19" i="5" s="1"/>
  <c r="AG19" i="5" s="1"/>
  <c r="AH19" i="5" s="1"/>
  <c r="AI19" i="5" s="1"/>
  <c r="AJ19" i="5" s="1"/>
  <c r="AK19" i="5" s="1"/>
  <c r="AL19" i="5" s="1"/>
  <c r="AM19" i="5" s="1"/>
  <c r="AN19" i="5" s="1"/>
  <c r="AO19" i="5" s="1"/>
  <c r="AP19" i="5" s="1"/>
  <c r="AQ19" i="5" s="1"/>
  <c r="AR19" i="5" s="1"/>
  <c r="AS19" i="5" s="1"/>
  <c r="H20" i="15" l="1"/>
  <c r="H23" i="15" s="1"/>
  <c r="P20" i="15"/>
  <c r="P23" i="15" s="1"/>
  <c r="L20" i="15" l="1"/>
  <c r="L23" i="15" s="1"/>
  <c r="P25" i="15"/>
  <c r="C28" i="22" l="1"/>
  <c r="P28" i="15"/>
  <c r="P36" i="15"/>
  <c r="L25" i="15"/>
  <c r="H25" i="15"/>
  <c r="H28" i="15" s="1"/>
  <c r="H36" i="15" s="1"/>
  <c r="B38" i="21" l="1"/>
  <c r="C23" i="15"/>
  <c r="L36" i="15"/>
  <c r="L28" i="15"/>
  <c r="C20" i="15" l="1"/>
  <c r="T20" i="15" s="1"/>
  <c r="T23" i="15"/>
  <c r="C29" i="22"/>
  <c r="C28" i="15" s="1"/>
  <c r="C25" i="15" l="1"/>
  <c r="T28" i="15"/>
  <c r="C36" i="15" l="1"/>
  <c r="T36" i="15" s="1"/>
  <c r="T25" i="15"/>
</calcChain>
</file>

<file path=xl/sharedStrings.xml><?xml version="1.0" encoding="utf-8"?>
<sst xmlns="http://schemas.openxmlformats.org/spreadsheetml/2006/main" count="847" uniqueCount="246">
  <si>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</si>
  <si>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</si>
  <si>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</si>
  <si>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</si>
  <si>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</si>
  <si>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</si>
  <si>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</si>
  <si>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 xml:space="preserve"> </t>
  </si>
  <si>
    <t>Факт</t>
  </si>
  <si>
    <t>Интернет-адрес площадки</t>
  </si>
  <si>
    <t>Номер процедуры</t>
  </si>
  <si>
    <t>По решению комиссии</t>
  </si>
  <si>
    <t>Номер</t>
  </si>
  <si>
    <t>Дата</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</si>
  <si>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</si>
  <si>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</si>
  <si>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</si>
  <si>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</si>
  <si>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</si>
  <si>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</si>
  <si>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</si>
  <si>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Сведения о разрешении заключении договора у единственного источника</t>
  </si>
  <si>
    <t>Сведения о конкурентной процедуре</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</si>
  <si>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</si>
  <si>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</si>
  <si>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</si>
  <si>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</si>
  <si>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</si>
  <si>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</si>
  <si>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</si>
  <si>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</si>
  <si>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</si>
  <si>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</si>
  <si>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</si>
  <si>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</si>
  <si>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</si>
  <si>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</si>
  <si>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</si>
  <si>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</si>
  <si>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</si>
  <si>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</si>
  <si>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</si>
  <si>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</si>
  <si>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</si>
  <si>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</si>
  <si>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</si>
  <si>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</si>
  <si>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</si>
  <si>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</si>
  <si>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</si>
  <si>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</si>
  <si>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</si>
  <si>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</si>
  <si>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</si>
  <si>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</si>
  <si>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</si>
  <si>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</si>
  <si>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Другое</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</si>
  <si>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</si>
  <si>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</si>
  <si>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</si>
  <si>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</si>
  <si>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</si>
  <si>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</si>
  <si>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</si>
  <si>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</si>
  <si>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</si>
  <si>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</si>
  <si>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</si>
  <si>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</si>
  <si>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</si>
  <si>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</si>
  <si>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</si>
  <si>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</si>
  <si>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</si>
  <si>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</si>
  <si>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</si>
  <si>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</si>
  <si>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</si>
  <si>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</si>
  <si>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</si>
  <si>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</si>
  <si>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</si>
  <si>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</si>
  <si>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</si>
  <si>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</si>
  <si>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</si>
  <si>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</si>
  <si>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</si>
  <si>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</si>
  <si>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</si>
  <si>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</si>
  <si>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</si>
  <si>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</si>
  <si>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</si>
  <si>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</si>
  <si>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</si>
  <si>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</si>
  <si>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</si>
  <si>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</si>
  <si>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</si>
  <si>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</si>
  <si>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</si>
  <si>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</si>
  <si>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</si>
  <si>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</si>
  <si>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</si>
  <si>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</si>
  <si>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</si>
  <si>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Землеотвод</t>
  </si>
  <si>
    <t>Исходно-разрешительная документация</t>
  </si>
  <si>
    <t>Прогнозное/ проектное топливо (основное и резервное)</t>
  </si>
  <si>
    <t>Прогнозный объем потребления топлива</t>
  </si>
  <si>
    <t>Топливообеспечение</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</si>
  <si>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</si>
  <si>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</si>
  <si>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</si>
  <si>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Документ, в соответствии с которым определена стоимость проекта</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</si>
  <si>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</si>
  <si>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</si>
  <si>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</si>
  <si>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</si>
  <si>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</si>
  <si>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</si>
  <si>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</si>
  <si>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</si>
  <si>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</si>
  <si>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</si>
  <si>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</si>
  <si>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</si>
  <si>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</si>
  <si>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</si>
  <si>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</si>
  <si>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</si>
  <si>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</si>
  <si>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</si>
  <si>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</si>
  <si>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</si>
  <si>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</si>
  <si>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</si>
  <si>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</si>
  <si>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</si>
  <si>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</si>
  <si>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</si>
  <si>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</si>
  <si>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</si>
  <si>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</si>
  <si>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</si>
  <si>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</si>
  <si>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</si>
  <si>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</si>
  <si>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</si>
  <si>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</si>
  <si>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ВОЛС</t>
  </si>
  <si>
    <t>км иных линий связи</t>
  </si>
  <si>
    <r>
      <t>м</t>
    </r>
    <r>
      <rPr>
        <vertAlign val="superscript"/>
        <sz val="12"/>
        <color rgb="FF000000"/>
        <rFont val="Times New Roman"/>
        <family val="1"/>
        <charset val="204"/>
      </rPr>
      <t>2</t>
    </r>
  </si>
  <si>
    <r>
      <t>зданий (сооружений), м</t>
    </r>
    <r>
      <rPr>
        <vertAlign val="superscript"/>
        <sz val="12"/>
        <color rgb="FF000000"/>
        <rFont val="Times New Roman"/>
        <family val="1"/>
        <charset val="204"/>
      </rPr>
      <t>2</t>
    </r>
  </si>
  <si>
    <t>средств, полученных от оказания услуг по регулируемым государством ценам (тарифам)</t>
  </si>
  <si>
    <t>6.1</t>
  </si>
  <si>
    <t>6.2</t>
  </si>
  <si>
    <t>6.3</t>
  </si>
  <si>
    <t>6.4</t>
  </si>
  <si>
    <t>Раздел 5.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</si>
  <si>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</si>
  <si>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</si>
  <si>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</si>
  <si>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</si>
  <si>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</si>
  <si>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</si>
  <si>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</si>
  <si>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</si>
  <si>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</si>
  <si>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</si>
  <si>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другое</t>
  </si>
  <si>
    <t>Характеристики объекта инвестиционной деятельности, предусмотренного инвестиционным проектом</t>
  </si>
  <si>
    <r>
      <t>зданий (сооружений), м</t>
    </r>
    <r>
      <rPr>
        <b/>
        <vertAlign val="superscript"/>
        <sz val="12"/>
        <color rgb="FF000000"/>
        <rFont val="Times New Roman"/>
        <family val="1"/>
        <charset val="204"/>
      </rPr>
      <t>2</t>
    </r>
  </si>
  <si>
    <t>Раздел 2. Планируемые цели, задачи, этапы, сроки и конкретные результаты реализации инвестиционного проекта</t>
  </si>
  <si>
    <t>Раздел 4. Графики реализации инвестиционного проекта</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</si>
  <si>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</si>
  <si>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</si>
  <si>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</si>
  <si>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</si>
  <si>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</si>
  <si>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</si>
  <si>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</si>
  <si>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</si>
  <si>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</si>
  <si>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</si>
  <si>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</si>
  <si>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</si>
  <si>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</si>
  <si>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</si>
  <si>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</si>
  <si>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</si>
  <si>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</si>
  <si>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</si>
  <si>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нд</t>
  </si>
  <si>
    <t>Общий объем финансирования капитальных вложений по инвестиционному проекту за период реализации инвестиционной программы,млн.руб.</t>
  </si>
  <si>
    <t>Общий объем освоения капитальных вложений по инвестиционному проекту за период реализации инвестиционной программы,млн.руб.</t>
  </si>
  <si>
    <t xml:space="preserve"> Соответствие стандарту обслуживания клиентов и нормам действующего  законодательства</t>
  </si>
  <si>
    <t>2022 год</t>
  </si>
  <si>
    <t>2023 год</t>
  </si>
  <si>
    <t>Оснащение ИСУ</t>
  </si>
  <si>
    <t>Внедрение интеллектуальных систем учета электроэнергии</t>
  </si>
  <si>
    <t>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t>
  </si>
  <si>
    <t>ООО "РЭК"</t>
  </si>
  <si>
    <t>Курская область</t>
  </si>
  <si>
    <t>г. Железногорск</t>
  </si>
  <si>
    <t>2024 год</t>
  </si>
  <si>
    <t xml:space="preserve"> по состоянию на 01.01.2021 г.</t>
  </si>
  <si>
    <t>по состоянию на 01.01.2022 г.</t>
  </si>
  <si>
    <t xml:space="preserve">План (факт) 2021года </t>
  </si>
  <si>
    <t>2022-2024 год</t>
  </si>
  <si>
    <t xml:space="preserve">№ пп </t>
  </si>
  <si>
    <t>Территории муниципальных образований</t>
  </si>
  <si>
    <t>Цены заявок/предложений (оферт), 
тыс. руб. (без НДС)</t>
  </si>
  <si>
    <t xml:space="preserve"> Цена договора, тыс. руб. (с НДС)</t>
  </si>
  <si>
    <t>Объем обязательств (по финансированию с НДС), приходящийся на текущий год по итогам закупки, тыс. руб.</t>
  </si>
  <si>
    <t xml:space="preserve">Дата объявления конкурентной процедуры </t>
  </si>
  <si>
    <t>Дата вскрытия конвертов</t>
  </si>
  <si>
    <t>Дата подведения итогов конкурентной процедуры</t>
  </si>
  <si>
    <t>Основание для проведения закупки у ЕИ</t>
  </si>
  <si>
    <t>Наименование органа, принявшего решение</t>
  </si>
  <si>
    <t>Филиал/
подразделение</t>
  </si>
  <si>
    <t>Планируемая (предельная) цена закупки по ГКПЗ, тыс рублей (без НДС)</t>
  </si>
  <si>
    <t>Начальная (предельная) цена закупки по извещению, тыс. руб. (без НДС)</t>
  </si>
  <si>
    <t>Наименования участников, заявки/предложения которых были отклонены</t>
  </si>
  <si>
    <t>Наименование победителя закупки</t>
  </si>
  <si>
    <t>Дата заключения договора</t>
  </si>
  <si>
    <t>Ввод объекта в эксплуатацию/окончание работ по проекту(месяц, год)</t>
  </si>
  <si>
    <t>L_РЭК.01</t>
  </si>
  <si>
    <t xml:space="preserve">2. Кем, когда разработана проектная документация </t>
  </si>
  <si>
    <t xml:space="preserve">3. Прохождение проектной документацией государственной экспертизы, утверждение документации </t>
  </si>
  <si>
    <t xml:space="preserve"> - наличие землеотвода</t>
  </si>
  <si>
    <t xml:space="preserve"> - наличие разрешения на строительство</t>
  </si>
  <si>
    <t>Технологическое присоединение объекта к электрической сети</t>
  </si>
  <si>
    <t xml:space="preserve"> - заключение договора на технологическое присоединение</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</si>
  <si>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</si>
  <si>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</si>
  <si>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</si>
  <si>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 xml:space="preserve"> - по договорам подряда (в разбивке по каждому подрядчику и по договорам)</t>
  </si>
  <si>
    <t xml:space="preserve"> - по договорам поставки основного оборудования:</t>
  </si>
  <si>
    <t>Факты и события, влияющие на ход реализации проекта, проблемные вопросы</t>
  </si>
  <si>
    <t xml:space="preserve">Оборудование многоквартирных жилых домов интеллектуальной системой учета </t>
  </si>
  <si>
    <t xml:space="preserve">В соответствии с Уставом Общества основным видом деятельности является торговля электрической энергией
</t>
  </si>
  <si>
    <t>1-ф прибор учета -6462, 3-ф прибор учета - 565, Трансформатор тока - 1041, УСПД - 458
Замена 1-ф ПУ-6462, Замена 3-ф ПУ-565, Замена ТТ-1041, Монтаж, наладка УСПД-458
Программное обеспечение-1,Сервер-1, Проектные работы-458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</si>
</sst>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u/>
      <sz val="12"/>
      <name val="Times New Roman"/>
      <family val="1"/>
      <charset val="204"/>
    </font>
    <font>
      <b/>
      <sz val="8"/>
      <color theme="1"/>
      <name val="Times New Roman"/>
      <family val="1"/>
      <charset val="204"/>
    </font>
    <font>
      <sz val="10"/>
      <name val="Helv"/>
    </font>
    <font>
      <b/>
      <vertAlign val="superscript"/>
      <sz val="12"/>
      <color rgb="FF000000"/>
      <name val="Times New Roman"/>
      <family val="1"/>
      <charset val="204"/>
    </font>
    <font>
      <b/>
      <u/>
      <sz val="12"/>
      <color theme="1"/>
      <name val="Times New Roman"/>
      <family val="1"/>
      <charset val="204"/>
    </font>
    <font>
      <b/>
      <u/>
      <sz val="11"/>
      <color theme="1"/>
      <name val="Times New Roman"/>
      <family val="1"/>
      <charset val="204"/>
    </font>
    <font>
      <b/>
      <sz val="9"/>
      <color theme="1"/>
      <name val="Times New Roman"/>
      <family val="1"/>
      <charset val="204"/>
    </font>
    <font>
      <b/>
      <sz val="10"/>
      <color theme="1"/>
      <name val="Times New Roman"/>
      <family val="1"/>
      <charset val="204"/>
    </font>
    <font>
      <sz val="11"/>
      <name val="Arial"/>
      <family val="2"/>
      <charset val="204"/>
    </font>
    <font>
      <sz val="11"/>
      <color theme="1"/>
      <name val="Arial"/>
      <family val="2"/>
      <charset val="204"/>
    </font>
    <font>
      <b/>
      <sz val="11"/>
      <color theme="1"/>
      <name val="Arial"/>
      <family val="2"/>
      <charset val="204"/>
    </font>
    <font>
      <b/>
      <sz val="10"/>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26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applyAlignment="1">
      <alignment horizontal="left" vertical="top" wrapText="1"/>
    </xf>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40" fillId="0" borderId="22" xfId="2" applyFont="1" applyFill="1" applyBorder="1" applyAlignment="1">
      <alignment horizontal="justify"/>
    </xf>
    <xf numFmtId="0" fontId="40" fillId="0" borderId="22" xfId="2" applyFont="1" applyFill="1" applyBorder="1" applyAlignment="1">
      <alignment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39" fillId="0" borderId="22" xfId="2" applyFont="1" applyFill="1" applyBorder="1" applyAlignment="1">
      <alignment horizontal="justify" vertical="top" wrapText="1"/>
    </xf>
    <xf numFmtId="0" fontId="39" fillId="0" borderId="23" xfId="2" applyFont="1" applyFill="1" applyBorder="1" applyAlignment="1">
      <alignment vertical="top" wrapText="1"/>
    </xf>
    <xf numFmtId="0" fontId="39" fillId="0" borderId="22" xfId="2" applyFont="1" applyFill="1" applyBorder="1" applyAlignment="1">
      <alignment vertical="top" wrapText="1"/>
    </xf>
    <xf numFmtId="0" fontId="39" fillId="0" borderId="22" xfId="2" quotePrefix="1" applyFont="1" applyFill="1" applyBorder="1" applyAlignment="1">
      <alignment vertical="top" wrapText="1"/>
    </xf>
    <xf numFmtId="0" fontId="39" fillId="0" borderId="25" xfId="2" applyFont="1" applyFill="1" applyBorder="1" applyAlignment="1">
      <alignment vertical="top" wrapText="1"/>
    </xf>
    <xf numFmtId="0" fontId="39" fillId="0" borderId="24" xfId="2" quotePrefix="1" applyFont="1" applyFill="1" applyBorder="1" applyAlignment="1">
      <alignment vertical="top" wrapText="1"/>
    </xf>
    <xf numFmtId="0" fontId="39" fillId="0" borderId="24"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2" xfId="2" applyFont="1" applyFill="1" applyBorder="1" applyAlignment="1">
      <alignment horizontal="justify" vertical="top" wrapText="1"/>
    </xf>
    <xf numFmtId="0" fontId="40" fillId="0" borderId="23" xfId="2" applyFont="1" applyFill="1" applyBorder="1" applyAlignment="1">
      <alignment horizontal="left" vertical="center" wrapText="1"/>
    </xf>
    <xf numFmtId="0" fontId="40" fillId="0" borderId="23" xfId="2" applyFont="1" applyFill="1" applyBorder="1" applyAlignment="1">
      <alignment horizontal="center" vertical="center" wrapText="1"/>
    </xf>
    <xf numFmtId="0" fontId="39" fillId="0" borderId="24" xfId="2" applyFont="1" applyFill="1" applyBorder="1"/>
    <xf numFmtId="0" fontId="39" fillId="0" borderId="0" xfId="2" applyFont="1" applyFill="1" applyAlignment="1">
      <alignment horizontal="left" wrapText="1"/>
    </xf>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 fillId="0" borderId="0" xfId="1" applyFont="1" applyAlignment="1">
      <alignment horizontal="center" vertical="center"/>
    </xf>
    <xf numFmtId="0" fontId="41" fillId="0" borderId="1" xfId="2" applyFont="1" applyFill="1" applyBorder="1" applyAlignment="1">
      <alignment horizontal="center" vertical="center" wrapText="1"/>
    </xf>
    <xf numFmtId="0" fontId="41" fillId="0" borderId="9" xfId="2" applyFont="1" applyFill="1" applyBorder="1" applyAlignment="1">
      <alignment horizontal="center" vertical="center" wrapText="1"/>
    </xf>
    <xf numFmtId="0" fontId="6" fillId="0" borderId="0" xfId="1" applyFont="1" applyAlignment="1">
      <alignment vertical="center"/>
    </xf>
    <xf numFmtId="0" fontId="4" fillId="0" borderId="0" xfId="1" applyFont="1" applyAlignment="1">
      <alignment vertical="center"/>
    </xf>
    <xf numFmtId="0" fontId="8" fillId="0" borderId="0" xfId="1" applyFont="1" applyAlignment="1">
      <alignment vertical="center"/>
    </xf>
    <xf numFmtId="0" fontId="6" fillId="0" borderId="1" xfId="1" applyFont="1" applyFill="1" applyBorder="1" applyAlignment="1">
      <alignment horizontal="left"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 xfId="1" applyFont="1" applyFill="1" applyBorder="1" applyAlignment="1">
      <alignment horizontal="center" vertical="center" wrapText="1"/>
    </xf>
    <xf numFmtId="0" fontId="39" fillId="0" borderId="23" xfId="2" applyFont="1" applyFill="1" applyBorder="1" applyAlignment="1">
      <alignment horizontal="center" vertical="center"/>
    </xf>
    <xf numFmtId="0" fontId="39" fillId="0" borderId="22" xfId="2" applyFont="1" applyFill="1" applyBorder="1" applyAlignment="1">
      <alignment horizontal="center" vertical="center"/>
    </xf>
    <xf numFmtId="49" fontId="6" fillId="0" borderId="1" xfId="1" applyNumberFormat="1" applyFont="1" applyFill="1" applyBorder="1" applyAlignment="1">
      <alignment horizontal="center" vertical="center"/>
    </xf>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49" fontId="6" fillId="0" borderId="1" xfId="49" applyNumberFormat="1" applyFont="1" applyBorder="1" applyAlignment="1">
      <alignment horizontal="center" vertical="center"/>
    </xf>
    <xf numFmtId="1" fontId="6" fillId="0" borderId="1" xfId="49" applyNumberFormat="1" applyFont="1" applyBorder="1" applyAlignment="1">
      <alignment horizontal="center" vertical="center"/>
    </xf>
    <xf numFmtId="167"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wrapText="1"/>
    </xf>
    <xf numFmtId="2"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6" fillId="0" borderId="1" xfId="1"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38" fillId="0" borderId="1" xfId="49" applyFont="1" applyFill="1" applyBorder="1" applyAlignment="1">
      <alignment horizontal="center" vertical="center" textRotation="90" wrapText="1"/>
    </xf>
    <xf numFmtId="168" fontId="6" fillId="0" borderId="1" xfId="1"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9" fillId="0" borderId="0" xfId="1" applyFont="1" applyAlignment="1">
      <alignment wrapText="1"/>
    </xf>
    <xf numFmtId="0" fontId="4" fillId="0" borderId="0" xfId="1" applyFont="1" applyAlignment="1">
      <alignment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9" fillId="0" borderId="0" xfId="1" applyFont="1" applyBorder="1" applyAlignment="1">
      <alignment wrapText="1"/>
    </xf>
    <xf numFmtId="0" fontId="5" fillId="0" borderId="0" xfId="1" applyFont="1" applyAlignment="1">
      <alignment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3" fillId="0" borderId="0" xfId="1" applyFont="1" applyBorder="1" applyAlignment="1">
      <alignment horizontal="center" vertical="center" wrapText="1"/>
    </xf>
    <xf numFmtId="0" fontId="5" fillId="0" borderId="0" xfId="1" applyFont="1" applyBorder="1" applyAlignment="1">
      <alignment wrapText="1"/>
    </xf>
    <xf numFmtId="0" fontId="2" fillId="0" borderId="0" xfId="1" applyBorder="1" applyAlignment="1">
      <alignment wrapText="1"/>
    </xf>
    <xf numFmtId="0" fontId="2" fillId="0" borderId="0" xfId="1" applyAlignment="1">
      <alignment wrapText="1"/>
    </xf>
    <xf numFmtId="49" fontId="6" fillId="0" borderId="1" xfId="1" applyNumberFormat="1" applyFont="1" applyFill="1" applyBorder="1" applyAlignment="1">
      <alignment horizontal="center" vertical="center" wrapText="1"/>
    </xf>
    <xf numFmtId="0" fontId="2" fillId="0" borderId="0" xfId="1" applyBorder="1" applyAlignment="1">
      <alignment horizontal="center" vertical="center" wrapText="1"/>
    </xf>
    <xf numFmtId="0" fontId="2" fillId="0" borderId="0" xfId="1" applyAlignment="1">
      <alignment horizontal="center" vertical="center" wrapText="1"/>
    </xf>
    <xf numFmtId="0" fontId="9" fillId="0" borderId="0" xfId="1" applyFont="1" applyAlignment="1">
      <alignment horizontal="left"/>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2" fillId="0" borderId="0" xfId="1" applyBorder="1" applyAlignment="1">
      <alignment horizontal="left"/>
    </xf>
    <xf numFmtId="0" fontId="2" fillId="0" borderId="0" xfId="1" applyAlignment="1">
      <alignment horizontal="left"/>
    </xf>
    <xf numFmtId="0" fontId="12" fillId="0" borderId="0" xfId="1" applyFont="1" applyAlignment="1">
      <alignment horizontal="center" vertical="center"/>
    </xf>
    <xf numFmtId="0" fontId="2" fillId="0" borderId="0" xfId="1" applyBorder="1" applyAlignment="1">
      <alignment horizontal="center"/>
    </xf>
    <xf numFmtId="0" fontId="2" fillId="0" borderId="0" xfId="1" applyAlignment="1">
      <alignment horizontal="center"/>
    </xf>
    <xf numFmtId="0" fontId="54" fillId="0" borderId="0" xfId="1" applyFont="1" applyAlignment="1">
      <alignment horizontal="center"/>
    </xf>
    <xf numFmtId="0" fontId="55" fillId="0" borderId="0" xfId="1" applyFont="1" applyAlignment="1">
      <alignment horizontal="left"/>
    </xf>
    <xf numFmtId="0" fontId="39" fillId="0" borderId="0" xfId="2" applyFont="1" applyAlignment="1">
      <alignment horizontal="right" vertical="center"/>
    </xf>
    <xf numFmtId="0" fontId="55" fillId="0" borderId="0" xfId="1" applyFont="1"/>
    <xf numFmtId="0" fontId="55" fillId="0" borderId="0" xfId="1" applyFont="1" applyFill="1"/>
    <xf numFmtId="0" fontId="39" fillId="0" borderId="0" xfId="2" applyFont="1" applyAlignment="1">
      <alignment horizontal="right"/>
    </xf>
    <xf numFmtId="0" fontId="56" fillId="0" borderId="0" xfId="1" applyFont="1" applyAlignment="1">
      <alignment horizontal="center" vertical="center"/>
    </xf>
    <xf numFmtId="0" fontId="54" fillId="0" borderId="0" xfId="1" applyFont="1" applyAlignment="1">
      <alignment horizontal="center" vertical="center" wrapText="1"/>
    </xf>
    <xf numFmtId="0" fontId="55" fillId="0" borderId="0" xfId="1" applyFont="1" applyAlignment="1">
      <alignment wrapText="1"/>
    </xf>
    <xf numFmtId="0" fontId="39" fillId="0" borderId="0" xfId="2" applyFont="1" applyAlignment="1">
      <alignment horizontal="right" vertical="center" wrapText="1"/>
    </xf>
    <xf numFmtId="0" fontId="55" fillId="0" borderId="0" xfId="1" applyFont="1" applyFill="1" applyAlignment="1">
      <alignment wrapText="1"/>
    </xf>
    <xf numFmtId="0" fontId="39" fillId="0" borderId="0" xfId="2" applyFont="1" applyAlignment="1">
      <alignment horizontal="right" wrapText="1"/>
    </xf>
    <xf numFmtId="0" fontId="56" fillId="0" borderId="0" xfId="1" applyFont="1" applyAlignment="1">
      <alignment horizontal="center" vertical="center" wrapText="1"/>
    </xf>
    <xf numFmtId="0" fontId="39" fillId="0" borderId="0" xfId="2" applyFont="1"/>
    <xf numFmtId="0" fontId="38" fillId="0" borderId="1" xfId="49" applyFont="1" applyFill="1" applyBorder="1" applyAlignment="1">
      <alignment horizontal="center" vertical="center" textRotation="90"/>
    </xf>
    <xf numFmtId="0" fontId="6" fillId="0" borderId="26" xfId="1" applyFont="1" applyFill="1" applyBorder="1" applyAlignment="1">
      <alignment horizontal="center" vertical="center" wrapText="1"/>
    </xf>
    <xf numFmtId="0" fontId="39" fillId="0" borderId="22" xfId="2" applyFont="1" applyFill="1" applyBorder="1" applyAlignment="1">
      <alignment horizontal="justify" vertical="center"/>
    </xf>
    <xf numFmtId="0" fontId="10" fillId="0" borderId="0" xfId="2" applyFill="1" applyAlignment="1">
      <alignment vertical="center"/>
    </xf>
    <xf numFmtId="0" fontId="3" fillId="0" borderId="0" xfId="1" applyFont="1" applyFill="1" applyBorder="1" applyAlignment="1">
      <alignment horizontal="center" vertical="center"/>
    </xf>
    <xf numFmtId="0" fontId="58" fillId="0" borderId="1" xfId="0"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2" fillId="0" borderId="0" xfId="1" applyFill="1" applyBorder="1"/>
    <xf numFmtId="0" fontId="2" fillId="0" borderId="0" xfId="1" applyFill="1"/>
    <xf numFmtId="4" fontId="39" fillId="0" borderId="22"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xf>
    <xf numFmtId="168" fontId="41" fillId="0" borderId="1" xfId="2" applyNumberFormat="1" applyFont="1" applyFill="1" applyBorder="1" applyAlignment="1">
      <alignment horizontal="center" vertical="center" wrapText="1"/>
    </xf>
    <xf numFmtId="4" fontId="10" fillId="0" borderId="1" xfId="1" applyNumberFormat="1" applyFont="1" applyBorder="1" applyAlignment="1">
      <alignment horizontal="center" vertical="center"/>
    </xf>
    <xf numFmtId="168" fontId="10" fillId="0" borderId="1" xfId="1" applyNumberFormat="1" applyFont="1" applyFill="1" applyBorder="1" applyAlignment="1">
      <alignment horizontal="center" vertical="center" wrapText="1"/>
    </xf>
    <xf numFmtId="1" fontId="10"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xf>
    <xf numFmtId="0" fontId="57" fillId="0" borderId="0" xfId="1" applyFont="1" applyFill="1" applyAlignment="1">
      <alignment horizontal="center" vertical="center"/>
    </xf>
    <xf numFmtId="0" fontId="4" fillId="0" borderId="0" xfId="1" applyFont="1" applyAlignment="1">
      <alignment horizontal="center" vertical="center" wrapText="1"/>
    </xf>
    <xf numFmtId="0" fontId="53" fillId="0" borderId="0" xfId="1" applyFont="1" applyAlignment="1">
      <alignment horizontal="center" vertical="center" wrapText="1"/>
    </xf>
    <xf numFmtId="0" fontId="6" fillId="0" borderId="0" xfId="1" applyFont="1" applyAlignment="1">
      <alignment horizontal="center" vertical="center" wrapText="1"/>
    </xf>
    <xf numFmtId="0" fontId="52" fillId="0" borderId="0" xfId="1" applyFont="1" applyAlignment="1">
      <alignment horizontal="center" vertical="center" wrapText="1"/>
    </xf>
    <xf numFmtId="0" fontId="6" fillId="0"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7" fillId="0" borderId="0" xfId="1" applyFont="1" applyAlignment="1">
      <alignment horizontal="center" vertical="center" wrapText="1"/>
    </xf>
    <xf numFmtId="0" fontId="3" fillId="0" borderId="0" xfId="1" applyFont="1" applyAlignment="1">
      <alignment horizontal="center" vertical="center" wrapText="1"/>
    </xf>
    <xf numFmtId="0" fontId="38" fillId="0" borderId="1" xfId="1" applyFont="1" applyBorder="1" applyAlignment="1">
      <alignment horizontal="center" vertical="center" wrapText="1"/>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left"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9" xfId="52" applyFont="1" applyFill="1" applyBorder="1" applyAlignment="1">
      <alignment horizontal="center" vertical="center" wrapText="1"/>
    </xf>
    <xf numFmtId="0" fontId="41" fillId="0" borderId="1" xfId="2" applyFont="1" applyFill="1" applyBorder="1" applyAlignment="1">
      <alignment horizontal="center" vertical="center" wrapText="1"/>
    </xf>
    <xf numFmtId="0" fontId="50" fillId="0" borderId="0" xfId="1" applyFont="1" applyAlignment="1">
      <alignment horizontal="center" vertical="center"/>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53" fillId="0" borderId="0" xfId="1" applyFont="1" applyAlignment="1">
      <alignment horizontal="center" vertical="center"/>
    </xf>
    <xf numFmtId="0" fontId="8" fillId="0" borderId="0" xfId="1" applyFont="1" applyAlignment="1">
      <alignment horizontal="center" vertical="center"/>
    </xf>
    <xf numFmtId="0" fontId="51" fillId="0" borderId="0" xfId="1" applyFont="1" applyAlignment="1">
      <alignment horizontal="center" vertical="center"/>
    </xf>
    <xf numFmtId="0" fontId="35" fillId="0" borderId="0" xfId="49" applyFont="1" applyFill="1" applyAlignment="1">
      <alignment horizontal="center"/>
    </xf>
    <xf numFmtId="2" fontId="38" fillId="0" borderId="1" xfId="49" applyNumberFormat="1" applyFont="1" applyFill="1" applyBorder="1" applyAlignment="1">
      <alignment horizontal="center" vertical="center" textRotation="90"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2" fontId="38" fillId="0" borderId="9" xfId="49" applyNumberFormat="1" applyFont="1" applyFill="1" applyBorder="1" applyAlignment="1">
      <alignment horizontal="center" vertical="center" textRotation="90" wrapText="1"/>
    </xf>
    <xf numFmtId="2" fontId="38" fillId="0" borderId="6" xfId="49" applyNumberFormat="1" applyFont="1" applyFill="1" applyBorder="1" applyAlignment="1">
      <alignment horizontal="center" vertical="center" textRotation="90" wrapText="1"/>
    </xf>
    <xf numFmtId="2" fontId="38" fillId="0" borderId="2" xfId="49" applyNumberFormat="1" applyFont="1" applyFill="1" applyBorder="1" applyAlignment="1">
      <alignment horizontal="center" vertical="center" textRotation="90" wrapText="1"/>
    </xf>
    <xf numFmtId="0" fontId="4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textRotation="90" wrapText="1"/>
    </xf>
    <xf numFmtId="0" fontId="41" fillId="0" borderId="2" xfId="49" applyFont="1" applyFill="1" applyBorder="1" applyAlignment="1" applyProtection="1">
      <alignment horizontal="center" vertical="center" textRotation="90" wrapText="1"/>
    </xf>
    <xf numFmtId="0" fontId="36" fillId="0" borderId="0" xfId="49" applyFont="1" applyAlignment="1">
      <alignment horizontal="left" vertical="top" wrapText="1"/>
    </xf>
    <xf numFmtId="0" fontId="38" fillId="0" borderId="9" xfId="49" applyFont="1" applyFill="1" applyBorder="1" applyAlignment="1">
      <alignment horizontal="center" vertical="center" textRotation="90"/>
    </xf>
    <xf numFmtId="0" fontId="38" fillId="0" borderId="2" xfId="49" applyFont="1" applyFill="1" applyBorder="1" applyAlignment="1">
      <alignment horizontal="center" vertical="center" textRotation="90"/>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0"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7" fillId="0" borderId="1"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37" fillId="0" borderId="1" xfId="49" applyFont="1" applyFill="1" applyBorder="1" applyAlignment="1">
      <alignment horizontal="center" vertical="center" wrapText="1"/>
    </xf>
    <xf numFmtId="0" fontId="8" fillId="0" borderId="0" xfId="1" applyFont="1" applyFill="1" applyAlignment="1">
      <alignment horizontal="center" vertical="center"/>
    </xf>
    <xf numFmtId="0" fontId="39" fillId="0" borderId="23"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24" xfId="2" applyFont="1" applyFill="1" applyBorder="1" applyAlignment="1">
      <alignment horizontal="center" vertical="center" wrapText="1"/>
    </xf>
    <xf numFmtId="0" fontId="39" fillId="0" borderId="0" xfId="2" applyFont="1" applyFill="1" applyAlignment="1">
      <alignment horizontal="left" wrapText="1"/>
    </xf>
    <xf numFmtId="0" fontId="40" fillId="0" borderId="0" xfId="2" applyFont="1" applyFill="1" applyAlignment="1">
      <alignment horizontal="center" wrapText="1"/>
    </xf>
    <xf numFmtId="0" fontId="4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2022-2024_&#1056;&#1069;&#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sheetName val="прил.5"/>
    </sheetNames>
    <sheetDataSet>
      <sheetData sheetId="0">
        <row r="30">
          <cell r="I30">
            <v>115.05195661336128</v>
          </cell>
          <cell r="N30">
            <v>43.584831689380003</v>
          </cell>
          <cell r="S30">
            <v>32.751867770804004</v>
          </cell>
          <cell r="AA30">
            <v>38.715257153177276</v>
          </cell>
        </row>
      </sheetData>
      <sheetData sheetId="1">
        <row r="30">
          <cell r="G30">
            <v>96.421114554494409</v>
          </cell>
          <cell r="L30">
            <v>36.848782141150004</v>
          </cell>
          <cell r="M30">
            <v>27.301208480736669</v>
          </cell>
          <cell r="N30">
            <v>32.271123932607729</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18"/>
  <sheetViews>
    <sheetView tabSelected="1" view="pageBreakPreview" zoomScale="70" zoomScaleNormal="100" zoomScaleSheetLayoutView="70" workbookViewId="0">
      <selection activeCell="C39" sqref="C39"/>
    </sheetView>
  </sheetViews>
  <sheetFormatPr defaultRowHeight="15" x14ac:dyDescent="0.25"/>
  <cols>
    <col min="1" max="1" width="9.28515625" style="148" customWidth="1"/>
    <col min="2" max="2" width="86.7109375" style="145"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2" customFormat="1" x14ac:dyDescent="0.2">
      <c r="A1" s="149"/>
      <c r="B1" s="150"/>
      <c r="C1" s="151" t="s">
        <v>51</v>
      </c>
      <c r="F1" s="153"/>
      <c r="G1" s="153"/>
    </row>
    <row r="2" spans="1:22" s="152" customFormat="1" x14ac:dyDescent="0.25">
      <c r="A2" s="149"/>
      <c r="B2" s="150"/>
      <c r="C2" s="154" t="s">
        <v>6</v>
      </c>
      <c r="F2" s="153"/>
      <c r="G2" s="153"/>
    </row>
    <row r="3" spans="1:22" s="152" customFormat="1" x14ac:dyDescent="0.25">
      <c r="A3" s="155"/>
      <c r="B3" s="150"/>
      <c r="C3" s="154" t="s">
        <v>50</v>
      </c>
      <c r="F3" s="153"/>
      <c r="G3" s="153"/>
    </row>
    <row r="4" spans="1:22" s="10" customFormat="1" ht="18.75" x14ac:dyDescent="0.3">
      <c r="A4" s="146"/>
      <c r="B4" s="139"/>
      <c r="F4" s="13"/>
      <c r="G4" s="13"/>
      <c r="H4" s="12"/>
    </row>
    <row r="5" spans="1:22" s="10" customFormat="1" ht="18.75" x14ac:dyDescent="0.2">
      <c r="A5" s="187" t="s">
        <v>5</v>
      </c>
      <c r="B5" s="187"/>
      <c r="C5" s="187"/>
      <c r="D5" s="85"/>
      <c r="E5" s="85"/>
      <c r="F5" s="85"/>
      <c r="G5" s="85"/>
      <c r="H5" s="85"/>
      <c r="I5" s="85"/>
      <c r="J5" s="85"/>
      <c r="K5" s="85"/>
      <c r="L5" s="85"/>
      <c r="M5" s="85"/>
      <c r="N5" s="85"/>
      <c r="O5" s="85"/>
      <c r="P5" s="85"/>
      <c r="Q5" s="85"/>
      <c r="R5" s="85"/>
      <c r="S5" s="85"/>
      <c r="T5" s="85"/>
      <c r="U5" s="85"/>
      <c r="V5" s="85"/>
    </row>
    <row r="6" spans="1:22" s="10" customFormat="1" ht="7.5" customHeight="1" x14ac:dyDescent="0.2">
      <c r="A6" s="115"/>
      <c r="B6" s="140"/>
      <c r="C6" s="81"/>
      <c r="D6" s="81"/>
      <c r="E6" s="81"/>
      <c r="F6" s="81"/>
      <c r="G6" s="81"/>
      <c r="H6" s="81"/>
      <c r="I6" s="85"/>
      <c r="J6" s="85"/>
      <c r="K6" s="85"/>
      <c r="L6" s="85"/>
      <c r="M6" s="85"/>
      <c r="N6" s="85"/>
      <c r="O6" s="85"/>
      <c r="P6" s="85"/>
      <c r="Q6" s="85"/>
      <c r="R6" s="85"/>
      <c r="S6" s="85"/>
      <c r="T6" s="85"/>
      <c r="U6" s="85"/>
      <c r="V6" s="85"/>
    </row>
    <row r="7" spans="1:22" s="10" customFormat="1" ht="18.75" x14ac:dyDescent="0.2">
      <c r="A7" s="186" t="s">
        <v>205</v>
      </c>
      <c r="B7" s="186"/>
      <c r="C7" s="186"/>
      <c r="D7" s="86"/>
      <c r="E7" s="86"/>
      <c r="F7" s="86"/>
      <c r="G7" s="86"/>
      <c r="H7" s="86"/>
      <c r="I7" s="85"/>
      <c r="J7" s="85"/>
      <c r="K7" s="85"/>
      <c r="L7" s="85"/>
      <c r="M7" s="85"/>
      <c r="N7" s="85"/>
      <c r="O7" s="85"/>
      <c r="P7" s="85"/>
      <c r="Q7" s="85"/>
      <c r="R7" s="85"/>
      <c r="S7" s="85"/>
      <c r="T7" s="85"/>
      <c r="U7" s="85"/>
      <c r="V7" s="85"/>
    </row>
    <row r="8" spans="1:22" s="10" customFormat="1" ht="18.75" x14ac:dyDescent="0.2">
      <c r="A8" s="182" t="s">
        <v>4</v>
      </c>
      <c r="B8" s="182"/>
      <c r="C8" s="182"/>
      <c r="D8" s="84"/>
      <c r="E8" s="84"/>
      <c r="F8" s="84"/>
      <c r="G8" s="84"/>
      <c r="H8" s="84"/>
      <c r="I8" s="85"/>
      <c r="J8" s="85"/>
      <c r="K8" s="85"/>
      <c r="L8" s="85"/>
      <c r="M8" s="85"/>
      <c r="N8" s="85"/>
      <c r="O8" s="85"/>
      <c r="P8" s="85"/>
      <c r="Q8" s="85"/>
      <c r="R8" s="85"/>
      <c r="S8" s="85"/>
      <c r="T8" s="85"/>
      <c r="U8" s="85"/>
      <c r="V8" s="85"/>
    </row>
    <row r="9" spans="1:22" s="10" customFormat="1" ht="8.25" customHeight="1" x14ac:dyDescent="0.2">
      <c r="A9" s="115"/>
      <c r="B9" s="140"/>
      <c r="C9" s="81"/>
      <c r="D9" s="81"/>
      <c r="E9" s="81"/>
      <c r="F9" s="81"/>
      <c r="G9" s="81"/>
      <c r="H9" s="81"/>
      <c r="I9" s="85"/>
      <c r="J9" s="85"/>
      <c r="K9" s="85"/>
      <c r="L9" s="85"/>
      <c r="M9" s="85"/>
      <c r="N9" s="85"/>
      <c r="O9" s="85"/>
      <c r="P9" s="85"/>
      <c r="Q9" s="85"/>
      <c r="R9" s="85"/>
      <c r="S9" s="85"/>
      <c r="T9" s="85"/>
      <c r="U9" s="85"/>
      <c r="V9" s="85"/>
    </row>
    <row r="10" spans="1:22" s="10" customFormat="1" ht="18.75" x14ac:dyDescent="0.2">
      <c r="A10" s="188" t="s">
        <v>230</v>
      </c>
      <c r="B10" s="188"/>
      <c r="C10" s="188"/>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82" t="s">
        <v>3</v>
      </c>
      <c r="B11" s="182"/>
      <c r="C11" s="182"/>
      <c r="D11" s="84"/>
      <c r="E11" s="84"/>
      <c r="F11" s="84"/>
      <c r="G11" s="84"/>
      <c r="H11" s="84"/>
      <c r="I11" s="85"/>
      <c r="J11" s="85"/>
      <c r="K11" s="85"/>
      <c r="L11" s="85"/>
      <c r="M11" s="85"/>
      <c r="N11" s="85"/>
      <c r="O11" s="85"/>
      <c r="P11" s="85"/>
      <c r="Q11" s="85"/>
      <c r="R11" s="85"/>
      <c r="S11" s="85"/>
      <c r="T11" s="85"/>
      <c r="U11" s="85"/>
      <c r="V11" s="85"/>
    </row>
    <row r="12" spans="1:22" s="7" customFormat="1" ht="5.25" customHeight="1" x14ac:dyDescent="0.2">
      <c r="A12" s="116"/>
      <c r="B12" s="141"/>
      <c r="C12" s="8"/>
      <c r="D12" s="8"/>
      <c r="E12" s="8"/>
      <c r="F12" s="8"/>
      <c r="G12" s="8"/>
      <c r="H12" s="8"/>
      <c r="I12" s="8"/>
      <c r="J12" s="8"/>
      <c r="K12" s="8"/>
      <c r="L12" s="8"/>
      <c r="M12" s="8"/>
      <c r="N12" s="8"/>
      <c r="O12" s="8"/>
      <c r="P12" s="8"/>
      <c r="Q12" s="8"/>
      <c r="R12" s="8"/>
      <c r="S12" s="8"/>
      <c r="T12" s="8"/>
      <c r="U12" s="8"/>
      <c r="V12" s="8"/>
    </row>
    <row r="13" spans="1:22" s="2" customFormat="1" ht="15.75" x14ac:dyDescent="0.2">
      <c r="A13" s="185" t="s">
        <v>243</v>
      </c>
      <c r="B13" s="186"/>
      <c r="C13" s="186"/>
      <c r="D13" s="86"/>
      <c r="E13" s="86"/>
      <c r="F13" s="86"/>
      <c r="G13" s="86"/>
      <c r="H13" s="86"/>
      <c r="I13" s="86"/>
      <c r="J13" s="86"/>
      <c r="K13" s="86"/>
      <c r="L13" s="86"/>
      <c r="M13" s="86"/>
      <c r="N13" s="86"/>
      <c r="O13" s="86"/>
      <c r="P13" s="86"/>
      <c r="Q13" s="86"/>
      <c r="R13" s="86"/>
      <c r="S13" s="86"/>
      <c r="T13" s="86"/>
      <c r="U13" s="86"/>
      <c r="V13" s="86"/>
    </row>
    <row r="14" spans="1:22" s="2" customFormat="1" ht="15.75" x14ac:dyDescent="0.2">
      <c r="A14" s="182" t="s">
        <v>2</v>
      </c>
      <c r="B14" s="182"/>
      <c r="C14" s="182"/>
      <c r="D14" s="84"/>
      <c r="E14" s="84"/>
      <c r="F14" s="84"/>
      <c r="G14" s="84"/>
      <c r="H14" s="84"/>
      <c r="I14" s="84"/>
      <c r="J14" s="84"/>
      <c r="K14" s="84"/>
      <c r="L14" s="84"/>
      <c r="M14" s="84"/>
      <c r="N14" s="84"/>
      <c r="O14" s="84"/>
      <c r="P14" s="84"/>
      <c r="Q14" s="84"/>
      <c r="R14" s="84"/>
      <c r="S14" s="84"/>
      <c r="T14" s="84"/>
      <c r="U14" s="84"/>
      <c r="V14" s="84"/>
    </row>
    <row r="15" spans="1:22" s="2" customFormat="1" ht="4.5" customHeight="1" x14ac:dyDescent="0.2">
      <c r="A15" s="117"/>
      <c r="B15" s="142"/>
      <c r="C15" s="3"/>
      <c r="D15" s="3"/>
      <c r="E15" s="3"/>
      <c r="F15" s="3"/>
      <c r="G15" s="3"/>
      <c r="H15" s="3"/>
      <c r="I15" s="3"/>
      <c r="J15" s="3"/>
      <c r="K15" s="3"/>
      <c r="L15" s="3"/>
      <c r="M15" s="3"/>
      <c r="N15" s="3"/>
      <c r="O15" s="3"/>
      <c r="P15" s="3"/>
      <c r="Q15" s="3"/>
      <c r="R15" s="3"/>
      <c r="S15" s="3"/>
    </row>
    <row r="16" spans="1:22" s="2" customFormat="1" ht="18.75" x14ac:dyDescent="0.2">
      <c r="A16" s="183" t="s">
        <v>163</v>
      </c>
      <c r="B16" s="184"/>
      <c r="C16" s="184"/>
      <c r="D16" s="5"/>
      <c r="E16" s="5"/>
      <c r="F16" s="5"/>
      <c r="G16" s="5"/>
      <c r="H16" s="5"/>
      <c r="I16" s="5"/>
      <c r="J16" s="5"/>
      <c r="K16" s="5"/>
      <c r="L16" s="5"/>
      <c r="M16" s="5"/>
      <c r="N16" s="5"/>
      <c r="O16" s="5"/>
      <c r="P16" s="5"/>
      <c r="Q16" s="5"/>
      <c r="R16" s="5"/>
      <c r="S16" s="5"/>
      <c r="T16" s="5"/>
      <c r="U16" s="5"/>
      <c r="V16" s="5"/>
    </row>
    <row r="17" spans="1:36" s="2" customFormat="1" ht="9" customHeight="1" x14ac:dyDescent="0.2">
      <c r="A17" s="114"/>
      <c r="B17" s="143"/>
      <c r="C17" s="84"/>
      <c r="D17" s="84"/>
      <c r="E17" s="84"/>
      <c r="F17" s="84"/>
      <c r="G17" s="84"/>
      <c r="H17" s="84"/>
      <c r="I17" s="3"/>
      <c r="J17" s="3"/>
      <c r="K17" s="3"/>
      <c r="L17" s="3"/>
      <c r="M17" s="3"/>
      <c r="N17" s="3"/>
      <c r="O17" s="3"/>
      <c r="P17" s="3"/>
      <c r="Q17" s="3"/>
      <c r="R17" s="3"/>
      <c r="S17" s="3"/>
    </row>
    <row r="18" spans="1:36" s="2" customFormat="1" ht="18.75" x14ac:dyDescent="0.2">
      <c r="A18" s="29" t="s">
        <v>1</v>
      </c>
      <c r="B18" s="33" t="s">
        <v>49</v>
      </c>
      <c r="C18" s="29" t="s">
        <v>48</v>
      </c>
      <c r="D18" s="26"/>
      <c r="E18" s="26"/>
      <c r="F18" s="26"/>
      <c r="G18" s="26"/>
      <c r="H18" s="26"/>
      <c r="I18" s="25"/>
      <c r="J18" s="25"/>
      <c r="K18" s="25"/>
      <c r="L18" s="25"/>
      <c r="M18" s="25"/>
      <c r="N18" s="25"/>
      <c r="O18" s="25"/>
      <c r="P18" s="25"/>
      <c r="Q18" s="25"/>
      <c r="R18" s="25"/>
      <c r="S18" s="25"/>
      <c r="T18" s="24"/>
      <c r="U18" s="24"/>
      <c r="V18" s="24"/>
    </row>
    <row r="19" spans="1:36" s="2" customFormat="1" ht="18.75" x14ac:dyDescent="0.2">
      <c r="A19" s="93" t="s">
        <v>47</v>
      </c>
      <c r="B19" s="33" t="s">
        <v>101</v>
      </c>
      <c r="C19" s="29" t="s">
        <v>202</v>
      </c>
      <c r="D19" s="169"/>
      <c r="E19" s="169"/>
      <c r="F19" s="169"/>
      <c r="G19" s="169"/>
      <c r="H19" s="169"/>
      <c r="I19" s="167"/>
      <c r="J19" s="167"/>
      <c r="K19" s="167"/>
      <c r="L19" s="167"/>
      <c r="M19" s="167"/>
      <c r="N19" s="167"/>
      <c r="O19" s="167"/>
      <c r="P19" s="167"/>
      <c r="Q19" s="167"/>
      <c r="R19" s="167"/>
      <c r="S19" s="167"/>
      <c r="T19" s="170"/>
      <c r="U19" s="170"/>
      <c r="V19" s="170"/>
      <c r="W19" s="171"/>
      <c r="X19" s="171"/>
      <c r="Y19" s="171"/>
      <c r="Z19" s="171"/>
      <c r="AA19" s="171"/>
      <c r="AB19" s="171"/>
      <c r="AC19" s="171"/>
      <c r="AD19" s="171"/>
      <c r="AE19" s="171"/>
      <c r="AF19" s="171"/>
      <c r="AG19" s="171"/>
      <c r="AH19" s="171"/>
      <c r="AI19" s="171"/>
      <c r="AJ19" s="171"/>
    </row>
    <row r="20" spans="1:36" s="28" customFormat="1" ht="31.5" x14ac:dyDescent="0.2">
      <c r="A20" s="93" t="s">
        <v>46</v>
      </c>
      <c r="B20" s="87" t="s">
        <v>164</v>
      </c>
      <c r="C20" s="90" t="str">
        <f>A7</f>
        <v>ООО "РЭК"</v>
      </c>
      <c r="D20" s="169"/>
      <c r="E20" s="169"/>
      <c r="F20" s="169"/>
      <c r="G20" s="169"/>
      <c r="H20" s="167"/>
      <c r="I20" s="167"/>
      <c r="J20" s="167"/>
      <c r="K20" s="167"/>
      <c r="L20" s="167"/>
      <c r="M20" s="167"/>
      <c r="N20" s="167"/>
      <c r="O20" s="167"/>
      <c r="P20" s="167"/>
      <c r="Q20" s="167"/>
      <c r="R20" s="167"/>
      <c r="S20" s="170"/>
      <c r="T20" s="170"/>
      <c r="U20" s="170"/>
      <c r="V20" s="170"/>
      <c r="W20" s="171"/>
      <c r="X20" s="171"/>
      <c r="Y20" s="171"/>
      <c r="Z20" s="171"/>
      <c r="AA20" s="171"/>
      <c r="AB20" s="171"/>
      <c r="AC20" s="171"/>
      <c r="AD20" s="171"/>
      <c r="AE20" s="171"/>
      <c r="AF20" s="171"/>
      <c r="AG20" s="171"/>
      <c r="AH20" s="171"/>
      <c r="AI20" s="171"/>
      <c r="AJ20" s="171"/>
    </row>
    <row r="21" spans="1:36" s="28" customFormat="1" ht="18.75" x14ac:dyDescent="0.2">
      <c r="A21" s="93" t="s">
        <v>45</v>
      </c>
      <c r="B21" s="87" t="s">
        <v>56</v>
      </c>
      <c r="C21" s="90" t="s">
        <v>206</v>
      </c>
      <c r="D21" s="169"/>
      <c r="E21" s="169"/>
      <c r="F21" s="169"/>
      <c r="G21" s="169"/>
      <c r="H21" s="167"/>
      <c r="I21" s="167"/>
      <c r="J21" s="167"/>
      <c r="K21" s="167"/>
      <c r="L21" s="167"/>
      <c r="M21" s="167"/>
      <c r="N21" s="167"/>
      <c r="O21" s="167"/>
      <c r="P21" s="167"/>
      <c r="Q21" s="167"/>
      <c r="R21" s="167"/>
      <c r="S21" s="170"/>
      <c r="T21" s="170"/>
      <c r="U21" s="170"/>
      <c r="V21" s="170"/>
      <c r="W21" s="171"/>
      <c r="X21" s="171"/>
      <c r="Y21" s="171"/>
      <c r="Z21" s="171"/>
      <c r="AA21" s="171"/>
      <c r="AB21" s="171"/>
      <c r="AC21" s="171"/>
      <c r="AD21" s="171"/>
      <c r="AE21" s="171"/>
      <c r="AF21" s="171"/>
      <c r="AG21" s="171"/>
      <c r="AH21" s="171"/>
      <c r="AI21" s="171"/>
      <c r="AJ21" s="171"/>
    </row>
    <row r="22" spans="1:36" s="28" customFormat="1" ht="18.75" x14ac:dyDescent="0.2">
      <c r="A22" s="93" t="s">
        <v>44</v>
      </c>
      <c r="B22" s="87" t="s">
        <v>214</v>
      </c>
      <c r="C22" s="90" t="s">
        <v>207</v>
      </c>
      <c r="D22" s="169"/>
      <c r="E22" s="169"/>
      <c r="F22" s="169"/>
      <c r="G22" s="169"/>
      <c r="H22" s="167"/>
      <c r="I22" s="167"/>
      <c r="J22" s="167"/>
      <c r="K22" s="167"/>
      <c r="L22" s="167"/>
      <c r="M22" s="167"/>
      <c r="N22" s="167"/>
      <c r="O22" s="167"/>
      <c r="P22" s="167"/>
      <c r="Q22" s="167"/>
      <c r="R22" s="167"/>
      <c r="S22" s="170"/>
      <c r="T22" s="170"/>
      <c r="U22" s="170"/>
      <c r="V22" s="170"/>
      <c r="W22" s="171"/>
      <c r="X22" s="171"/>
      <c r="Y22" s="171"/>
      <c r="Z22" s="171"/>
      <c r="AA22" s="171"/>
      <c r="AB22" s="171"/>
      <c r="AC22" s="171"/>
      <c r="AD22" s="171"/>
      <c r="AE22" s="171"/>
      <c r="AF22" s="171"/>
      <c r="AG22" s="171"/>
      <c r="AH22" s="171"/>
      <c r="AI22" s="171"/>
      <c r="AJ22" s="171"/>
    </row>
    <row r="23" spans="1:36" s="28" customFormat="1" ht="18.75" x14ac:dyDescent="0.2">
      <c r="A23" s="93" t="s">
        <v>42</v>
      </c>
      <c r="B23" s="32" t="s">
        <v>165</v>
      </c>
      <c r="C23" s="90" t="s">
        <v>196</v>
      </c>
      <c r="D23" s="169"/>
      <c r="E23" s="169"/>
      <c r="F23" s="169"/>
      <c r="G23" s="169"/>
      <c r="H23" s="167"/>
      <c r="I23" s="167"/>
      <c r="J23" s="167"/>
      <c r="K23" s="167"/>
      <c r="L23" s="167"/>
      <c r="M23" s="167"/>
      <c r="N23" s="167"/>
      <c r="O23" s="167"/>
      <c r="P23" s="167"/>
      <c r="Q23" s="167"/>
      <c r="R23" s="167"/>
      <c r="S23" s="170"/>
      <c r="T23" s="170"/>
      <c r="U23" s="170"/>
      <c r="V23" s="170"/>
      <c r="W23" s="171"/>
      <c r="X23" s="171"/>
      <c r="Y23" s="171"/>
      <c r="Z23" s="171"/>
      <c r="AA23" s="171"/>
      <c r="AB23" s="171"/>
      <c r="AC23" s="171"/>
      <c r="AD23" s="171"/>
      <c r="AE23" s="171"/>
      <c r="AF23" s="171"/>
      <c r="AG23" s="171"/>
      <c r="AH23" s="171"/>
      <c r="AI23" s="171"/>
      <c r="AJ23" s="171"/>
    </row>
    <row r="24" spans="1:36" ht="31.5" x14ac:dyDescent="0.25">
      <c r="A24" s="93" t="s">
        <v>41</v>
      </c>
      <c r="B24" s="32" t="s">
        <v>54</v>
      </c>
      <c r="C24" s="90" t="s">
        <v>196</v>
      </c>
      <c r="D24" s="172"/>
      <c r="E24" s="172"/>
      <c r="F24" s="172"/>
      <c r="G24" s="172"/>
      <c r="H24" s="172"/>
      <c r="I24" s="172"/>
      <c r="J24" s="172"/>
      <c r="K24" s="172"/>
      <c r="L24" s="172"/>
      <c r="M24" s="172"/>
      <c r="N24" s="172"/>
      <c r="O24" s="172"/>
      <c r="P24" s="172"/>
      <c r="Q24" s="172"/>
      <c r="R24" s="172"/>
      <c r="S24" s="172"/>
      <c r="T24" s="172"/>
      <c r="U24" s="172"/>
      <c r="V24" s="172"/>
      <c r="W24" s="173"/>
      <c r="X24" s="173"/>
      <c r="Y24" s="173"/>
      <c r="Z24" s="173"/>
      <c r="AA24" s="173"/>
      <c r="AB24" s="173"/>
      <c r="AC24" s="173"/>
      <c r="AD24" s="173"/>
      <c r="AE24" s="173"/>
      <c r="AF24" s="173"/>
      <c r="AG24" s="173"/>
      <c r="AH24" s="173"/>
      <c r="AI24" s="173"/>
      <c r="AJ24" s="173"/>
    </row>
    <row r="25" spans="1:36" ht="15.75" x14ac:dyDescent="0.25">
      <c r="A25" s="93" t="s">
        <v>39</v>
      </c>
      <c r="B25" s="32" t="s">
        <v>166</v>
      </c>
      <c r="C25" s="90" t="s">
        <v>196</v>
      </c>
      <c r="D25" s="21"/>
      <c r="E25" s="21"/>
      <c r="F25" s="21"/>
      <c r="G25" s="21"/>
      <c r="H25" s="21"/>
      <c r="I25" s="21"/>
      <c r="J25" s="21"/>
      <c r="K25" s="21"/>
      <c r="L25" s="21"/>
      <c r="M25" s="21"/>
      <c r="N25" s="21"/>
      <c r="O25" s="21"/>
      <c r="P25" s="21"/>
      <c r="Q25" s="21"/>
      <c r="R25" s="21"/>
      <c r="S25" s="21"/>
      <c r="T25" s="21"/>
      <c r="U25" s="21"/>
      <c r="V25" s="21"/>
    </row>
    <row r="26" spans="1:36" ht="15.75" x14ac:dyDescent="0.25">
      <c r="A26" s="93" t="s">
        <v>37</v>
      </c>
      <c r="B26" s="32" t="s">
        <v>167</v>
      </c>
      <c r="C26" s="90" t="s">
        <v>196</v>
      </c>
      <c r="D26" s="21"/>
      <c r="E26" s="21"/>
      <c r="F26" s="21"/>
      <c r="G26" s="21"/>
      <c r="H26" s="21"/>
      <c r="I26" s="21"/>
      <c r="J26" s="21"/>
      <c r="K26" s="21"/>
      <c r="L26" s="21"/>
      <c r="M26" s="21"/>
      <c r="N26" s="21"/>
      <c r="O26" s="21"/>
      <c r="P26" s="21"/>
      <c r="Q26" s="21"/>
      <c r="R26" s="21"/>
      <c r="S26" s="21"/>
      <c r="T26" s="21"/>
      <c r="U26" s="21"/>
      <c r="V26" s="21"/>
    </row>
    <row r="27" spans="1:36" ht="15.75" x14ac:dyDescent="0.25">
      <c r="A27" s="93" t="s">
        <v>55</v>
      </c>
      <c r="B27" s="32" t="s">
        <v>98</v>
      </c>
      <c r="C27" s="90" t="s">
        <v>196</v>
      </c>
      <c r="D27" s="21"/>
      <c r="E27" s="21"/>
      <c r="F27" s="21"/>
      <c r="G27" s="21"/>
      <c r="H27" s="21"/>
      <c r="I27" s="21"/>
      <c r="J27" s="21"/>
      <c r="K27" s="21"/>
      <c r="L27" s="21"/>
      <c r="M27" s="21"/>
      <c r="N27" s="21"/>
      <c r="O27" s="21"/>
      <c r="P27" s="21"/>
      <c r="Q27" s="21"/>
      <c r="R27" s="21"/>
      <c r="S27" s="21"/>
      <c r="T27" s="21"/>
      <c r="U27" s="21"/>
      <c r="V27" s="21"/>
    </row>
    <row r="28" spans="1:36" ht="31.5" x14ac:dyDescent="0.25">
      <c r="A28" s="93" t="s">
        <v>53</v>
      </c>
      <c r="B28" s="32" t="s">
        <v>197</v>
      </c>
      <c r="C28" s="177">
        <f>[1]прил.1!$I$30</f>
        <v>115.05195661336128</v>
      </c>
      <c r="D28" s="21"/>
      <c r="E28" s="21"/>
      <c r="F28" s="21"/>
      <c r="G28" s="21"/>
      <c r="H28" s="21"/>
      <c r="I28" s="21"/>
      <c r="J28" s="21"/>
      <c r="K28" s="21"/>
      <c r="L28" s="21"/>
      <c r="M28" s="21"/>
      <c r="N28" s="21"/>
      <c r="O28" s="21"/>
      <c r="P28" s="21"/>
      <c r="Q28" s="21"/>
      <c r="R28" s="21"/>
      <c r="S28" s="21"/>
      <c r="T28" s="21"/>
      <c r="U28" s="21"/>
      <c r="V28" s="21"/>
    </row>
    <row r="29" spans="1:36" ht="31.5" x14ac:dyDescent="0.25">
      <c r="A29" s="93" t="s">
        <v>52</v>
      </c>
      <c r="B29" s="32" t="s">
        <v>198</v>
      </c>
      <c r="C29" s="177">
        <f>[1]прил.2!$G$30</f>
        <v>96.421114554494409</v>
      </c>
      <c r="D29" s="21"/>
      <c r="E29" s="21"/>
      <c r="F29" s="21"/>
      <c r="G29" s="21"/>
      <c r="H29" s="21"/>
      <c r="I29" s="21"/>
      <c r="J29" s="21"/>
      <c r="K29" s="21"/>
      <c r="L29" s="21"/>
      <c r="M29" s="21"/>
      <c r="N29" s="21"/>
      <c r="O29" s="21"/>
      <c r="P29" s="21"/>
      <c r="Q29" s="21"/>
      <c r="R29" s="21"/>
      <c r="S29" s="21"/>
      <c r="T29" s="21"/>
      <c r="U29" s="21"/>
      <c r="V29" s="21"/>
    </row>
    <row r="30" spans="1:36" x14ac:dyDescent="0.25">
      <c r="A30" s="147"/>
      <c r="B30" s="144"/>
      <c r="C30" s="21"/>
      <c r="D30" s="21"/>
      <c r="E30" s="21"/>
      <c r="F30" s="21"/>
      <c r="G30" s="21"/>
      <c r="H30" s="21"/>
      <c r="I30" s="21"/>
      <c r="J30" s="21"/>
      <c r="K30" s="21"/>
      <c r="L30" s="21"/>
      <c r="M30" s="21"/>
      <c r="N30" s="21"/>
      <c r="O30" s="21"/>
      <c r="P30" s="21"/>
      <c r="Q30" s="21"/>
      <c r="R30" s="21"/>
      <c r="S30" s="21"/>
      <c r="T30" s="21"/>
      <c r="U30" s="21"/>
      <c r="V30" s="21"/>
    </row>
    <row r="31" spans="1:36" x14ac:dyDescent="0.25">
      <c r="A31" s="147"/>
      <c r="B31" s="144"/>
      <c r="C31" s="21"/>
      <c r="D31" s="21"/>
      <c r="E31" s="21"/>
      <c r="F31" s="21"/>
      <c r="G31" s="21"/>
      <c r="H31" s="21"/>
      <c r="I31" s="21"/>
      <c r="J31" s="21"/>
      <c r="K31" s="21"/>
      <c r="L31" s="21"/>
      <c r="M31" s="21"/>
      <c r="N31" s="21"/>
      <c r="O31" s="21"/>
      <c r="P31" s="21"/>
      <c r="Q31" s="21"/>
      <c r="R31" s="21"/>
      <c r="S31" s="21"/>
      <c r="T31" s="21"/>
      <c r="U31" s="21"/>
      <c r="V31" s="21"/>
    </row>
    <row r="32" spans="1:36" x14ac:dyDescent="0.25">
      <c r="A32" s="147"/>
      <c r="B32" s="144"/>
      <c r="C32" s="21"/>
      <c r="D32" s="21"/>
      <c r="E32" s="21"/>
      <c r="F32" s="21"/>
      <c r="G32" s="21"/>
      <c r="H32" s="21"/>
      <c r="I32" s="21"/>
      <c r="J32" s="21"/>
      <c r="K32" s="21"/>
      <c r="L32" s="21"/>
      <c r="M32" s="21"/>
      <c r="N32" s="21"/>
      <c r="O32" s="21"/>
      <c r="P32" s="21"/>
      <c r="Q32" s="21"/>
      <c r="R32" s="21"/>
      <c r="S32" s="21"/>
      <c r="T32" s="21"/>
      <c r="U32" s="21"/>
      <c r="V32" s="21"/>
    </row>
    <row r="33" spans="1:22" x14ac:dyDescent="0.25">
      <c r="A33" s="147"/>
      <c r="B33" s="144"/>
      <c r="C33" s="21"/>
      <c r="D33" s="21"/>
      <c r="E33" s="21"/>
      <c r="F33" s="21"/>
      <c r="G33" s="21"/>
      <c r="H33" s="21"/>
      <c r="I33" s="21"/>
      <c r="J33" s="21"/>
      <c r="K33" s="21"/>
      <c r="L33" s="21"/>
      <c r="M33" s="21"/>
      <c r="N33" s="21"/>
      <c r="O33" s="21"/>
      <c r="P33" s="21"/>
      <c r="Q33" s="21"/>
      <c r="R33" s="21"/>
      <c r="S33" s="21"/>
      <c r="T33" s="21"/>
      <c r="U33" s="21"/>
      <c r="V33" s="21"/>
    </row>
    <row r="34" spans="1:22" x14ac:dyDescent="0.25">
      <c r="A34" s="147"/>
      <c r="B34" s="144"/>
      <c r="C34" s="21"/>
      <c r="D34" s="21"/>
      <c r="E34" s="21"/>
      <c r="F34" s="21"/>
      <c r="G34" s="21"/>
      <c r="H34" s="21"/>
      <c r="I34" s="21"/>
      <c r="J34" s="21"/>
      <c r="K34" s="21"/>
      <c r="L34" s="21"/>
      <c r="M34" s="21"/>
      <c r="N34" s="21"/>
      <c r="O34" s="21"/>
      <c r="P34" s="21"/>
      <c r="Q34" s="21"/>
      <c r="R34" s="21"/>
      <c r="S34" s="21"/>
      <c r="T34" s="21"/>
      <c r="U34" s="21"/>
      <c r="V34" s="21"/>
    </row>
    <row r="35" spans="1:22" x14ac:dyDescent="0.25">
      <c r="A35" s="147"/>
      <c r="B35" s="144"/>
      <c r="C35" s="21"/>
      <c r="D35" s="21"/>
      <c r="E35" s="21"/>
      <c r="F35" s="21"/>
      <c r="G35" s="21"/>
      <c r="H35" s="21"/>
      <c r="I35" s="21"/>
      <c r="J35" s="21"/>
      <c r="K35" s="21"/>
      <c r="L35" s="21"/>
      <c r="M35" s="21"/>
      <c r="N35" s="21"/>
      <c r="O35" s="21"/>
      <c r="P35" s="21"/>
      <c r="Q35" s="21"/>
      <c r="R35" s="21"/>
      <c r="S35" s="21"/>
      <c r="T35" s="21"/>
      <c r="U35" s="21"/>
      <c r="V35" s="21"/>
    </row>
    <row r="36" spans="1:22" x14ac:dyDescent="0.25">
      <c r="A36" s="147"/>
      <c r="B36" s="144"/>
      <c r="C36" s="21"/>
      <c r="D36" s="21"/>
      <c r="E36" s="21"/>
      <c r="F36" s="21"/>
      <c r="G36" s="21"/>
      <c r="H36" s="21"/>
      <c r="I36" s="21"/>
      <c r="J36" s="21"/>
      <c r="K36" s="21"/>
      <c r="L36" s="21"/>
      <c r="M36" s="21"/>
      <c r="N36" s="21"/>
      <c r="O36" s="21"/>
      <c r="P36" s="21"/>
      <c r="Q36" s="21"/>
      <c r="R36" s="21"/>
      <c r="S36" s="21"/>
      <c r="T36" s="21"/>
      <c r="U36" s="21"/>
      <c r="V36" s="21"/>
    </row>
    <row r="37" spans="1:22" x14ac:dyDescent="0.25">
      <c r="A37" s="147"/>
      <c r="B37" s="144"/>
      <c r="C37" s="21"/>
      <c r="D37" s="21"/>
      <c r="E37" s="21"/>
      <c r="F37" s="21"/>
      <c r="G37" s="21"/>
      <c r="H37" s="21"/>
      <c r="I37" s="21"/>
      <c r="J37" s="21"/>
      <c r="K37" s="21"/>
      <c r="L37" s="21"/>
      <c r="M37" s="21"/>
      <c r="N37" s="21"/>
      <c r="O37" s="21"/>
      <c r="P37" s="21"/>
      <c r="Q37" s="21"/>
      <c r="R37" s="21"/>
      <c r="S37" s="21"/>
      <c r="T37" s="21"/>
      <c r="U37" s="21"/>
      <c r="V37" s="21"/>
    </row>
    <row r="38" spans="1:22" x14ac:dyDescent="0.25">
      <c r="A38" s="147"/>
      <c r="B38" s="144"/>
      <c r="C38" s="21"/>
      <c r="D38" s="21"/>
      <c r="E38" s="21"/>
      <c r="F38" s="21"/>
      <c r="G38" s="21"/>
      <c r="H38" s="21"/>
      <c r="I38" s="21"/>
      <c r="J38" s="21"/>
      <c r="K38" s="21"/>
      <c r="L38" s="21"/>
      <c r="M38" s="21"/>
      <c r="N38" s="21"/>
      <c r="O38" s="21"/>
      <c r="P38" s="21"/>
      <c r="Q38" s="21"/>
      <c r="R38" s="21"/>
      <c r="S38" s="21"/>
      <c r="T38" s="21"/>
      <c r="U38" s="21"/>
      <c r="V38" s="21"/>
    </row>
    <row r="39" spans="1:22" x14ac:dyDescent="0.25">
      <c r="A39" s="147"/>
      <c r="B39" s="144"/>
      <c r="C39" s="21"/>
      <c r="D39" s="21"/>
      <c r="E39" s="21"/>
      <c r="F39" s="21"/>
      <c r="G39" s="21"/>
      <c r="H39" s="21"/>
      <c r="I39" s="21"/>
      <c r="J39" s="21"/>
      <c r="K39" s="21"/>
      <c r="L39" s="21"/>
      <c r="M39" s="21"/>
      <c r="N39" s="21"/>
      <c r="O39" s="21"/>
      <c r="P39" s="21"/>
      <c r="Q39" s="21"/>
      <c r="R39" s="21"/>
      <c r="S39" s="21"/>
      <c r="T39" s="21"/>
      <c r="U39" s="21"/>
      <c r="V39" s="21"/>
    </row>
    <row r="40" spans="1:22" x14ac:dyDescent="0.25">
      <c r="A40" s="147"/>
      <c r="B40" s="144"/>
      <c r="C40" s="21"/>
      <c r="D40" s="21"/>
      <c r="E40" s="21"/>
      <c r="F40" s="21"/>
      <c r="G40" s="21"/>
      <c r="H40" s="21"/>
      <c r="I40" s="21"/>
      <c r="J40" s="21"/>
      <c r="K40" s="21"/>
      <c r="L40" s="21"/>
      <c r="M40" s="21"/>
      <c r="N40" s="21"/>
      <c r="O40" s="21"/>
      <c r="P40" s="21"/>
      <c r="Q40" s="21"/>
      <c r="R40" s="21"/>
      <c r="S40" s="21"/>
      <c r="T40" s="21"/>
      <c r="U40" s="21"/>
      <c r="V40" s="21"/>
    </row>
    <row r="41" spans="1:22" x14ac:dyDescent="0.25">
      <c r="A41" s="147"/>
      <c r="B41" s="144"/>
      <c r="C41" s="21"/>
      <c r="D41" s="21"/>
      <c r="E41" s="21"/>
      <c r="F41" s="21"/>
      <c r="G41" s="21"/>
      <c r="H41" s="21"/>
      <c r="I41" s="21"/>
      <c r="J41" s="21"/>
      <c r="K41" s="21"/>
      <c r="L41" s="21"/>
      <c r="M41" s="21"/>
      <c r="N41" s="21"/>
      <c r="O41" s="21"/>
      <c r="P41" s="21"/>
      <c r="Q41" s="21"/>
      <c r="R41" s="21"/>
      <c r="S41" s="21"/>
      <c r="T41" s="21"/>
      <c r="U41" s="21"/>
      <c r="V41" s="21"/>
    </row>
    <row r="42" spans="1:22" x14ac:dyDescent="0.25">
      <c r="A42" s="147"/>
      <c r="B42" s="144"/>
      <c r="C42" s="21"/>
      <c r="D42" s="21"/>
      <c r="E42" s="21"/>
      <c r="F42" s="21"/>
      <c r="G42" s="21"/>
      <c r="H42" s="21"/>
      <c r="I42" s="21"/>
      <c r="J42" s="21"/>
      <c r="K42" s="21"/>
      <c r="L42" s="21"/>
      <c r="M42" s="21"/>
      <c r="N42" s="21"/>
      <c r="O42" s="21"/>
      <c r="P42" s="21"/>
      <c r="Q42" s="21"/>
      <c r="R42" s="21"/>
      <c r="S42" s="21"/>
      <c r="T42" s="21"/>
      <c r="U42" s="21"/>
      <c r="V42" s="21"/>
    </row>
    <row r="43" spans="1:22" x14ac:dyDescent="0.25">
      <c r="A43" s="147"/>
      <c r="B43" s="144"/>
      <c r="C43" s="21"/>
      <c r="D43" s="21"/>
      <c r="E43" s="21"/>
      <c r="F43" s="21"/>
      <c r="G43" s="21"/>
      <c r="H43" s="21"/>
      <c r="I43" s="21"/>
      <c r="J43" s="21"/>
      <c r="K43" s="21"/>
      <c r="L43" s="21"/>
      <c r="M43" s="21"/>
      <c r="N43" s="21"/>
      <c r="O43" s="21"/>
      <c r="P43" s="21"/>
      <c r="Q43" s="21"/>
      <c r="R43" s="21"/>
      <c r="S43" s="21"/>
      <c r="T43" s="21"/>
      <c r="U43" s="21"/>
      <c r="V43" s="21"/>
    </row>
    <row r="44" spans="1:22" x14ac:dyDescent="0.25">
      <c r="A44" s="147"/>
      <c r="B44" s="144"/>
      <c r="C44" s="21"/>
      <c r="D44" s="21"/>
      <c r="E44" s="21"/>
      <c r="F44" s="21"/>
      <c r="G44" s="21"/>
      <c r="H44" s="21"/>
      <c r="I44" s="21"/>
      <c r="J44" s="21"/>
      <c r="K44" s="21"/>
      <c r="L44" s="21"/>
      <c r="M44" s="21"/>
      <c r="N44" s="21"/>
      <c r="O44" s="21"/>
      <c r="P44" s="21"/>
      <c r="Q44" s="21"/>
      <c r="R44" s="21"/>
      <c r="S44" s="21"/>
      <c r="T44" s="21"/>
      <c r="U44" s="21"/>
      <c r="V44" s="21"/>
    </row>
    <row r="45" spans="1:22" x14ac:dyDescent="0.25">
      <c r="A45" s="147"/>
      <c r="B45" s="144"/>
      <c r="C45" s="21"/>
      <c r="D45" s="21"/>
      <c r="E45" s="21"/>
      <c r="F45" s="21"/>
      <c r="G45" s="21"/>
      <c r="H45" s="21"/>
      <c r="I45" s="21"/>
      <c r="J45" s="21"/>
      <c r="K45" s="21"/>
      <c r="L45" s="21"/>
      <c r="M45" s="21"/>
      <c r="N45" s="21"/>
      <c r="O45" s="21"/>
      <c r="P45" s="21"/>
      <c r="Q45" s="21"/>
      <c r="R45" s="21"/>
      <c r="S45" s="21"/>
      <c r="T45" s="21"/>
      <c r="U45" s="21"/>
      <c r="V45" s="21"/>
    </row>
    <row r="46" spans="1:22" x14ac:dyDescent="0.25">
      <c r="A46" s="147"/>
      <c r="B46" s="144"/>
      <c r="C46" s="21"/>
      <c r="D46" s="21"/>
      <c r="E46" s="21"/>
      <c r="F46" s="21"/>
      <c r="G46" s="21"/>
      <c r="H46" s="21"/>
      <c r="I46" s="21"/>
      <c r="J46" s="21"/>
      <c r="K46" s="21"/>
      <c r="L46" s="21"/>
      <c r="M46" s="21"/>
      <c r="N46" s="21"/>
      <c r="O46" s="21"/>
      <c r="P46" s="21"/>
      <c r="Q46" s="21"/>
      <c r="R46" s="21"/>
      <c r="S46" s="21"/>
      <c r="T46" s="21"/>
      <c r="U46" s="21"/>
      <c r="V46" s="21"/>
    </row>
    <row r="47" spans="1:22" x14ac:dyDescent="0.25">
      <c r="A47" s="147"/>
      <c r="B47" s="144"/>
      <c r="C47" s="21"/>
      <c r="D47" s="21"/>
      <c r="E47" s="21"/>
      <c r="F47" s="21"/>
      <c r="G47" s="21"/>
      <c r="H47" s="21"/>
      <c r="I47" s="21"/>
      <c r="J47" s="21"/>
      <c r="K47" s="21"/>
      <c r="L47" s="21"/>
      <c r="M47" s="21"/>
      <c r="N47" s="21"/>
      <c r="O47" s="21"/>
      <c r="P47" s="21"/>
      <c r="Q47" s="21"/>
      <c r="R47" s="21"/>
      <c r="S47" s="21"/>
      <c r="T47" s="21"/>
      <c r="U47" s="21"/>
      <c r="V47" s="21"/>
    </row>
    <row r="48" spans="1:22" x14ac:dyDescent="0.25">
      <c r="A48" s="147"/>
      <c r="B48" s="144"/>
      <c r="C48" s="21"/>
      <c r="D48" s="21"/>
      <c r="E48" s="21"/>
      <c r="F48" s="21"/>
      <c r="G48" s="21"/>
      <c r="H48" s="21"/>
      <c r="I48" s="21"/>
      <c r="J48" s="21"/>
      <c r="K48" s="21"/>
      <c r="L48" s="21"/>
      <c r="M48" s="21"/>
      <c r="N48" s="21"/>
      <c r="O48" s="21"/>
      <c r="P48" s="21"/>
      <c r="Q48" s="21"/>
      <c r="R48" s="21"/>
      <c r="S48" s="21"/>
      <c r="T48" s="21"/>
      <c r="U48" s="21"/>
      <c r="V48" s="21"/>
    </row>
    <row r="49" spans="1:22" x14ac:dyDescent="0.25">
      <c r="A49" s="147"/>
      <c r="B49" s="144"/>
      <c r="C49" s="21"/>
      <c r="D49" s="21"/>
      <c r="E49" s="21"/>
      <c r="F49" s="21"/>
      <c r="G49" s="21"/>
      <c r="H49" s="21"/>
      <c r="I49" s="21"/>
      <c r="J49" s="21"/>
      <c r="K49" s="21"/>
      <c r="L49" s="21"/>
      <c r="M49" s="21"/>
      <c r="N49" s="21"/>
      <c r="O49" s="21"/>
      <c r="P49" s="21"/>
      <c r="Q49" s="21"/>
      <c r="R49" s="21"/>
      <c r="S49" s="21"/>
      <c r="T49" s="21"/>
      <c r="U49" s="21"/>
      <c r="V49" s="21"/>
    </row>
    <row r="50" spans="1:22" x14ac:dyDescent="0.25">
      <c r="A50" s="147"/>
      <c r="B50" s="144"/>
      <c r="C50" s="21"/>
      <c r="D50" s="21"/>
      <c r="E50" s="21"/>
      <c r="F50" s="21"/>
      <c r="G50" s="21"/>
      <c r="H50" s="21"/>
      <c r="I50" s="21"/>
      <c r="J50" s="21"/>
      <c r="K50" s="21"/>
      <c r="L50" s="21"/>
      <c r="M50" s="21"/>
      <c r="N50" s="21"/>
      <c r="O50" s="21"/>
      <c r="P50" s="21"/>
      <c r="Q50" s="21"/>
      <c r="R50" s="21"/>
      <c r="S50" s="21"/>
      <c r="T50" s="21"/>
      <c r="U50" s="21"/>
      <c r="V50" s="21"/>
    </row>
    <row r="51" spans="1:22" x14ac:dyDescent="0.25">
      <c r="A51" s="147"/>
      <c r="B51" s="144"/>
      <c r="C51" s="21"/>
      <c r="D51" s="21"/>
      <c r="E51" s="21"/>
      <c r="F51" s="21"/>
      <c r="G51" s="21"/>
      <c r="H51" s="21"/>
      <c r="I51" s="21"/>
      <c r="J51" s="21"/>
      <c r="K51" s="21"/>
      <c r="L51" s="21"/>
      <c r="M51" s="21"/>
      <c r="N51" s="21"/>
      <c r="O51" s="21"/>
      <c r="P51" s="21"/>
      <c r="Q51" s="21"/>
      <c r="R51" s="21"/>
      <c r="S51" s="21"/>
      <c r="T51" s="21"/>
      <c r="U51" s="21"/>
      <c r="V51" s="21"/>
    </row>
    <row r="52" spans="1:22" x14ac:dyDescent="0.25">
      <c r="A52" s="147"/>
      <c r="B52" s="144"/>
      <c r="C52" s="21"/>
      <c r="D52" s="21"/>
      <c r="E52" s="21"/>
      <c r="F52" s="21"/>
      <c r="G52" s="21"/>
      <c r="H52" s="21"/>
      <c r="I52" s="21"/>
      <c r="J52" s="21"/>
      <c r="K52" s="21"/>
      <c r="L52" s="21"/>
      <c r="M52" s="21"/>
      <c r="N52" s="21"/>
      <c r="O52" s="21"/>
      <c r="P52" s="21"/>
      <c r="Q52" s="21"/>
      <c r="R52" s="21"/>
      <c r="S52" s="21"/>
      <c r="T52" s="21"/>
      <c r="U52" s="21"/>
      <c r="V52" s="21"/>
    </row>
    <row r="53" spans="1:22" x14ac:dyDescent="0.25">
      <c r="A53" s="147"/>
      <c r="B53" s="144"/>
      <c r="C53" s="21"/>
      <c r="D53" s="21"/>
      <c r="E53" s="21"/>
      <c r="F53" s="21"/>
      <c r="G53" s="21"/>
      <c r="H53" s="21"/>
      <c r="I53" s="21"/>
      <c r="J53" s="21"/>
      <c r="K53" s="21"/>
      <c r="L53" s="21"/>
      <c r="M53" s="21"/>
      <c r="N53" s="21"/>
      <c r="O53" s="21"/>
      <c r="P53" s="21"/>
      <c r="Q53" s="21"/>
      <c r="R53" s="21"/>
      <c r="S53" s="21"/>
      <c r="T53" s="21"/>
      <c r="U53" s="21"/>
      <c r="V53" s="21"/>
    </row>
    <row r="54" spans="1:22" x14ac:dyDescent="0.25">
      <c r="A54" s="147"/>
      <c r="B54" s="144"/>
      <c r="C54" s="21"/>
      <c r="D54" s="21"/>
      <c r="E54" s="21"/>
      <c r="F54" s="21"/>
      <c r="G54" s="21"/>
      <c r="H54" s="21"/>
      <c r="I54" s="21"/>
      <c r="J54" s="21"/>
      <c r="K54" s="21"/>
      <c r="L54" s="21"/>
      <c r="M54" s="21"/>
      <c r="N54" s="21"/>
      <c r="O54" s="21"/>
      <c r="P54" s="21"/>
      <c r="Q54" s="21"/>
      <c r="R54" s="21"/>
      <c r="S54" s="21"/>
      <c r="T54" s="21"/>
      <c r="U54" s="21"/>
      <c r="V54" s="21"/>
    </row>
    <row r="55" spans="1:22" x14ac:dyDescent="0.25">
      <c r="A55" s="147"/>
      <c r="B55" s="144"/>
      <c r="C55" s="21"/>
      <c r="D55" s="21"/>
      <c r="E55" s="21"/>
      <c r="F55" s="21"/>
      <c r="G55" s="21"/>
      <c r="H55" s="21"/>
      <c r="I55" s="21"/>
      <c r="J55" s="21"/>
      <c r="K55" s="21"/>
      <c r="L55" s="21"/>
      <c r="M55" s="21"/>
      <c r="N55" s="21"/>
      <c r="O55" s="21"/>
      <c r="P55" s="21"/>
      <c r="Q55" s="21"/>
      <c r="R55" s="21"/>
      <c r="S55" s="21"/>
      <c r="T55" s="21"/>
      <c r="U55" s="21"/>
      <c r="V55" s="21"/>
    </row>
    <row r="56" spans="1:22" x14ac:dyDescent="0.25">
      <c r="A56" s="147"/>
      <c r="B56" s="144"/>
      <c r="C56" s="21"/>
      <c r="D56" s="21"/>
      <c r="E56" s="21"/>
      <c r="F56" s="21"/>
      <c r="G56" s="21"/>
      <c r="H56" s="21"/>
      <c r="I56" s="21"/>
      <c r="J56" s="21"/>
      <c r="K56" s="21"/>
      <c r="L56" s="21"/>
      <c r="M56" s="21"/>
      <c r="N56" s="21"/>
      <c r="O56" s="21"/>
      <c r="P56" s="21"/>
      <c r="Q56" s="21"/>
      <c r="R56" s="21"/>
      <c r="S56" s="21"/>
      <c r="T56" s="21"/>
      <c r="U56" s="21"/>
      <c r="V56" s="21"/>
    </row>
    <row r="57" spans="1:22" x14ac:dyDescent="0.25">
      <c r="A57" s="147"/>
      <c r="B57" s="144"/>
      <c r="C57" s="21"/>
      <c r="D57" s="21"/>
      <c r="E57" s="21"/>
      <c r="F57" s="21"/>
      <c r="G57" s="21"/>
      <c r="H57" s="21"/>
      <c r="I57" s="21"/>
      <c r="J57" s="21"/>
      <c r="K57" s="21"/>
      <c r="L57" s="21"/>
      <c r="M57" s="21"/>
      <c r="N57" s="21"/>
      <c r="O57" s="21"/>
      <c r="P57" s="21"/>
      <c r="Q57" s="21"/>
      <c r="R57" s="21"/>
      <c r="S57" s="21"/>
      <c r="T57" s="21"/>
      <c r="U57" s="21"/>
      <c r="V57" s="21"/>
    </row>
    <row r="58" spans="1:22" x14ac:dyDescent="0.25">
      <c r="A58" s="147"/>
      <c r="B58" s="144"/>
      <c r="C58" s="21"/>
      <c r="D58" s="21"/>
      <c r="E58" s="21"/>
      <c r="F58" s="21"/>
      <c r="G58" s="21"/>
      <c r="H58" s="21"/>
      <c r="I58" s="21"/>
      <c r="J58" s="21"/>
      <c r="K58" s="21"/>
      <c r="L58" s="21"/>
      <c r="M58" s="21"/>
      <c r="N58" s="21"/>
      <c r="O58" s="21"/>
      <c r="P58" s="21"/>
      <c r="Q58" s="21"/>
      <c r="R58" s="21"/>
      <c r="S58" s="21"/>
      <c r="T58" s="21"/>
      <c r="U58" s="21"/>
      <c r="V58" s="21"/>
    </row>
    <row r="59" spans="1:22" x14ac:dyDescent="0.25">
      <c r="A59" s="147"/>
      <c r="B59" s="144"/>
      <c r="C59" s="21"/>
      <c r="D59" s="21"/>
      <c r="E59" s="21"/>
      <c r="F59" s="21"/>
      <c r="G59" s="21"/>
      <c r="H59" s="21"/>
      <c r="I59" s="21"/>
      <c r="J59" s="21"/>
      <c r="K59" s="21"/>
      <c r="L59" s="21"/>
      <c r="M59" s="21"/>
      <c r="N59" s="21"/>
      <c r="O59" s="21"/>
      <c r="P59" s="21"/>
      <c r="Q59" s="21"/>
      <c r="R59" s="21"/>
      <c r="S59" s="21"/>
      <c r="T59" s="21"/>
      <c r="U59" s="21"/>
      <c r="V59" s="21"/>
    </row>
    <row r="60" spans="1:22" x14ac:dyDescent="0.25">
      <c r="A60" s="147"/>
      <c r="B60" s="144"/>
      <c r="C60" s="21"/>
      <c r="D60" s="21"/>
      <c r="E60" s="21"/>
      <c r="F60" s="21"/>
      <c r="G60" s="21"/>
      <c r="H60" s="21"/>
      <c r="I60" s="21"/>
      <c r="J60" s="21"/>
      <c r="K60" s="21"/>
      <c r="L60" s="21"/>
      <c r="M60" s="21"/>
      <c r="N60" s="21"/>
      <c r="O60" s="21"/>
      <c r="P60" s="21"/>
      <c r="Q60" s="21"/>
      <c r="R60" s="21"/>
      <c r="S60" s="21"/>
      <c r="T60" s="21"/>
      <c r="U60" s="21"/>
      <c r="V60" s="21"/>
    </row>
    <row r="61" spans="1:22" x14ac:dyDescent="0.25">
      <c r="A61" s="147"/>
      <c r="B61" s="144"/>
      <c r="C61" s="21"/>
      <c r="D61" s="21"/>
      <c r="E61" s="21"/>
      <c r="F61" s="21"/>
      <c r="G61" s="21"/>
      <c r="H61" s="21"/>
      <c r="I61" s="21"/>
      <c r="J61" s="21"/>
      <c r="K61" s="21"/>
      <c r="L61" s="21"/>
      <c r="M61" s="21"/>
      <c r="N61" s="21"/>
      <c r="O61" s="21"/>
      <c r="P61" s="21"/>
      <c r="Q61" s="21"/>
      <c r="R61" s="21"/>
      <c r="S61" s="21"/>
      <c r="T61" s="21"/>
      <c r="U61" s="21"/>
      <c r="V61" s="21"/>
    </row>
    <row r="62" spans="1:22" x14ac:dyDescent="0.25">
      <c r="A62" s="147"/>
      <c r="B62" s="144"/>
      <c r="C62" s="21"/>
      <c r="D62" s="21"/>
      <c r="E62" s="21"/>
      <c r="F62" s="21"/>
      <c r="G62" s="21"/>
      <c r="H62" s="21"/>
      <c r="I62" s="21"/>
      <c r="J62" s="21"/>
      <c r="K62" s="21"/>
      <c r="L62" s="21"/>
      <c r="M62" s="21"/>
      <c r="N62" s="21"/>
      <c r="O62" s="21"/>
      <c r="P62" s="21"/>
      <c r="Q62" s="21"/>
      <c r="R62" s="21"/>
      <c r="S62" s="21"/>
      <c r="T62" s="21"/>
      <c r="U62" s="21"/>
      <c r="V62" s="21"/>
    </row>
    <row r="63" spans="1:22" x14ac:dyDescent="0.25">
      <c r="A63" s="147"/>
      <c r="B63" s="144"/>
      <c r="C63" s="21"/>
      <c r="D63" s="21"/>
      <c r="E63" s="21"/>
      <c r="F63" s="21"/>
      <c r="G63" s="21"/>
      <c r="H63" s="21"/>
      <c r="I63" s="21"/>
      <c r="J63" s="21"/>
      <c r="K63" s="21"/>
      <c r="L63" s="21"/>
      <c r="M63" s="21"/>
      <c r="N63" s="21"/>
      <c r="O63" s="21"/>
      <c r="P63" s="21"/>
      <c r="Q63" s="21"/>
      <c r="R63" s="21"/>
      <c r="S63" s="21"/>
      <c r="T63" s="21"/>
      <c r="U63" s="21"/>
      <c r="V63" s="21"/>
    </row>
    <row r="64" spans="1:22" x14ac:dyDescent="0.25">
      <c r="A64" s="147"/>
      <c r="B64" s="144"/>
      <c r="C64" s="21"/>
      <c r="D64" s="21"/>
      <c r="E64" s="21"/>
      <c r="F64" s="21"/>
      <c r="G64" s="21"/>
      <c r="H64" s="21"/>
      <c r="I64" s="21"/>
      <c r="J64" s="21"/>
      <c r="K64" s="21"/>
      <c r="L64" s="21"/>
      <c r="M64" s="21"/>
      <c r="N64" s="21"/>
      <c r="O64" s="21"/>
      <c r="P64" s="21"/>
      <c r="Q64" s="21"/>
      <c r="R64" s="21"/>
      <c r="S64" s="21"/>
      <c r="T64" s="21"/>
      <c r="U64" s="21"/>
      <c r="V64" s="21"/>
    </row>
    <row r="65" spans="1:22" x14ac:dyDescent="0.25">
      <c r="A65" s="147"/>
      <c r="B65" s="144"/>
      <c r="C65" s="21"/>
      <c r="D65" s="21"/>
      <c r="E65" s="21"/>
      <c r="F65" s="21"/>
      <c r="G65" s="21"/>
      <c r="H65" s="21"/>
      <c r="I65" s="21"/>
      <c r="J65" s="21"/>
      <c r="K65" s="21"/>
      <c r="L65" s="21"/>
      <c r="M65" s="21"/>
      <c r="N65" s="21"/>
      <c r="O65" s="21"/>
      <c r="P65" s="21"/>
      <c r="Q65" s="21"/>
      <c r="R65" s="21"/>
      <c r="S65" s="21"/>
      <c r="T65" s="21"/>
      <c r="U65" s="21"/>
      <c r="V65" s="21"/>
    </row>
    <row r="66" spans="1:22" x14ac:dyDescent="0.25">
      <c r="A66" s="147"/>
      <c r="B66" s="144"/>
      <c r="C66" s="21"/>
      <c r="D66" s="21"/>
      <c r="E66" s="21"/>
      <c r="F66" s="21"/>
      <c r="G66" s="21"/>
      <c r="H66" s="21"/>
      <c r="I66" s="21"/>
      <c r="J66" s="21"/>
      <c r="K66" s="21"/>
      <c r="L66" s="21"/>
      <c r="M66" s="21"/>
      <c r="N66" s="21"/>
      <c r="O66" s="21"/>
      <c r="P66" s="21"/>
      <c r="Q66" s="21"/>
      <c r="R66" s="21"/>
      <c r="S66" s="21"/>
      <c r="T66" s="21"/>
      <c r="U66" s="21"/>
      <c r="V66" s="21"/>
    </row>
    <row r="67" spans="1:22" x14ac:dyDescent="0.25">
      <c r="A67" s="147"/>
      <c r="B67" s="144"/>
      <c r="C67" s="21"/>
      <c r="D67" s="21"/>
      <c r="E67" s="21"/>
      <c r="F67" s="21"/>
      <c r="G67" s="21"/>
      <c r="H67" s="21"/>
      <c r="I67" s="21"/>
      <c r="J67" s="21"/>
      <c r="K67" s="21"/>
      <c r="L67" s="21"/>
      <c r="M67" s="21"/>
      <c r="N67" s="21"/>
      <c r="O67" s="21"/>
      <c r="P67" s="21"/>
      <c r="Q67" s="21"/>
      <c r="R67" s="21"/>
      <c r="S67" s="21"/>
      <c r="T67" s="21"/>
      <c r="U67" s="21"/>
      <c r="V67" s="21"/>
    </row>
    <row r="68" spans="1:22" x14ac:dyDescent="0.25">
      <c r="A68" s="147"/>
      <c r="B68" s="144"/>
      <c r="C68" s="21"/>
      <c r="D68" s="21"/>
      <c r="E68" s="21"/>
      <c r="F68" s="21"/>
      <c r="G68" s="21"/>
      <c r="H68" s="21"/>
      <c r="I68" s="21"/>
      <c r="J68" s="21"/>
      <c r="K68" s="21"/>
      <c r="L68" s="21"/>
      <c r="M68" s="21"/>
      <c r="N68" s="21"/>
      <c r="O68" s="21"/>
      <c r="P68" s="21"/>
      <c r="Q68" s="21"/>
      <c r="R68" s="21"/>
      <c r="S68" s="21"/>
      <c r="T68" s="21"/>
      <c r="U68" s="21"/>
      <c r="V68" s="21"/>
    </row>
    <row r="69" spans="1:22" x14ac:dyDescent="0.25">
      <c r="A69" s="147"/>
      <c r="B69" s="144"/>
      <c r="C69" s="21"/>
      <c r="D69" s="21"/>
      <c r="E69" s="21"/>
      <c r="F69" s="21"/>
      <c r="G69" s="21"/>
      <c r="H69" s="21"/>
      <c r="I69" s="21"/>
      <c r="J69" s="21"/>
      <c r="K69" s="21"/>
      <c r="L69" s="21"/>
      <c r="M69" s="21"/>
      <c r="N69" s="21"/>
      <c r="O69" s="21"/>
      <c r="P69" s="21"/>
      <c r="Q69" s="21"/>
      <c r="R69" s="21"/>
      <c r="S69" s="21"/>
      <c r="T69" s="21"/>
      <c r="U69" s="21"/>
      <c r="V69" s="21"/>
    </row>
    <row r="70" spans="1:22" x14ac:dyDescent="0.25">
      <c r="A70" s="147"/>
      <c r="B70" s="144"/>
      <c r="C70" s="21"/>
      <c r="D70" s="21"/>
      <c r="E70" s="21"/>
      <c r="F70" s="21"/>
      <c r="G70" s="21"/>
      <c r="H70" s="21"/>
      <c r="I70" s="21"/>
      <c r="J70" s="21"/>
      <c r="K70" s="21"/>
      <c r="L70" s="21"/>
      <c r="M70" s="21"/>
      <c r="N70" s="21"/>
      <c r="O70" s="21"/>
      <c r="P70" s="21"/>
      <c r="Q70" s="21"/>
      <c r="R70" s="21"/>
      <c r="S70" s="21"/>
      <c r="T70" s="21"/>
      <c r="U70" s="21"/>
      <c r="V70" s="21"/>
    </row>
    <row r="71" spans="1:22" x14ac:dyDescent="0.25">
      <c r="A71" s="147"/>
      <c r="B71" s="144"/>
      <c r="C71" s="21"/>
      <c r="D71" s="21"/>
      <c r="E71" s="21"/>
      <c r="F71" s="21"/>
      <c r="G71" s="21"/>
      <c r="H71" s="21"/>
      <c r="I71" s="21"/>
      <c r="J71" s="21"/>
      <c r="K71" s="21"/>
      <c r="L71" s="21"/>
      <c r="M71" s="21"/>
      <c r="N71" s="21"/>
      <c r="O71" s="21"/>
      <c r="P71" s="21"/>
      <c r="Q71" s="21"/>
      <c r="R71" s="21"/>
      <c r="S71" s="21"/>
      <c r="T71" s="21"/>
      <c r="U71" s="21"/>
      <c r="V71" s="21"/>
    </row>
    <row r="72" spans="1:22" x14ac:dyDescent="0.25">
      <c r="A72" s="147"/>
      <c r="B72" s="144"/>
      <c r="C72" s="21"/>
      <c r="D72" s="21"/>
      <c r="E72" s="21"/>
      <c r="F72" s="21"/>
      <c r="G72" s="21"/>
      <c r="H72" s="21"/>
      <c r="I72" s="21"/>
      <c r="J72" s="21"/>
      <c r="K72" s="21"/>
      <c r="L72" s="21"/>
      <c r="M72" s="21"/>
      <c r="N72" s="21"/>
      <c r="O72" s="21"/>
      <c r="P72" s="21"/>
      <c r="Q72" s="21"/>
      <c r="R72" s="21"/>
      <c r="S72" s="21"/>
      <c r="T72" s="21"/>
      <c r="U72" s="21"/>
      <c r="V72" s="21"/>
    </row>
    <row r="73" spans="1:22" x14ac:dyDescent="0.25">
      <c r="A73" s="147"/>
      <c r="B73" s="144"/>
      <c r="C73" s="21"/>
      <c r="D73" s="21"/>
      <c r="E73" s="21"/>
      <c r="F73" s="21"/>
      <c r="G73" s="21"/>
      <c r="H73" s="21"/>
      <c r="I73" s="21"/>
      <c r="J73" s="21"/>
      <c r="K73" s="21"/>
      <c r="L73" s="21"/>
      <c r="M73" s="21"/>
      <c r="N73" s="21"/>
      <c r="O73" s="21"/>
      <c r="P73" s="21"/>
      <c r="Q73" s="21"/>
      <c r="R73" s="21"/>
      <c r="S73" s="21"/>
      <c r="T73" s="21"/>
      <c r="U73" s="21"/>
      <c r="V73" s="21"/>
    </row>
    <row r="74" spans="1:22" x14ac:dyDescent="0.25">
      <c r="A74" s="147"/>
      <c r="B74" s="144"/>
      <c r="C74" s="21"/>
      <c r="D74" s="21"/>
      <c r="E74" s="21"/>
      <c r="F74" s="21"/>
      <c r="G74" s="21"/>
      <c r="H74" s="21"/>
      <c r="I74" s="21"/>
      <c r="J74" s="21"/>
      <c r="K74" s="21"/>
      <c r="L74" s="21"/>
      <c r="M74" s="21"/>
      <c r="N74" s="21"/>
      <c r="O74" s="21"/>
      <c r="P74" s="21"/>
      <c r="Q74" s="21"/>
      <c r="R74" s="21"/>
      <c r="S74" s="21"/>
      <c r="T74" s="21"/>
      <c r="U74" s="21"/>
      <c r="V74" s="21"/>
    </row>
    <row r="75" spans="1:22" x14ac:dyDescent="0.25">
      <c r="A75" s="147"/>
      <c r="B75" s="144"/>
      <c r="C75" s="21"/>
      <c r="D75" s="21"/>
      <c r="E75" s="21"/>
      <c r="F75" s="21"/>
      <c r="G75" s="21"/>
      <c r="H75" s="21"/>
      <c r="I75" s="21"/>
      <c r="J75" s="21"/>
      <c r="K75" s="21"/>
      <c r="L75" s="21"/>
      <c r="M75" s="21"/>
      <c r="N75" s="21"/>
      <c r="O75" s="21"/>
      <c r="P75" s="21"/>
      <c r="Q75" s="21"/>
      <c r="R75" s="21"/>
      <c r="S75" s="21"/>
      <c r="T75" s="21"/>
      <c r="U75" s="21"/>
      <c r="V75" s="21"/>
    </row>
    <row r="76" spans="1:22" x14ac:dyDescent="0.25">
      <c r="A76" s="147"/>
      <c r="B76" s="144"/>
      <c r="C76" s="21"/>
      <c r="D76" s="21"/>
      <c r="E76" s="21"/>
      <c r="F76" s="21"/>
      <c r="G76" s="21"/>
      <c r="H76" s="21"/>
      <c r="I76" s="21"/>
      <c r="J76" s="21"/>
      <c r="K76" s="21"/>
      <c r="L76" s="21"/>
      <c r="M76" s="21"/>
      <c r="N76" s="21"/>
      <c r="O76" s="21"/>
      <c r="P76" s="21"/>
      <c r="Q76" s="21"/>
      <c r="R76" s="21"/>
      <c r="S76" s="21"/>
      <c r="T76" s="21"/>
      <c r="U76" s="21"/>
      <c r="V76" s="21"/>
    </row>
    <row r="77" spans="1:22" x14ac:dyDescent="0.25">
      <c r="A77" s="147"/>
      <c r="B77" s="144"/>
      <c r="C77" s="21"/>
      <c r="D77" s="21"/>
      <c r="E77" s="21"/>
      <c r="F77" s="21"/>
      <c r="G77" s="21"/>
      <c r="H77" s="21"/>
      <c r="I77" s="21"/>
      <c r="J77" s="21"/>
      <c r="K77" s="21"/>
      <c r="L77" s="21"/>
      <c r="M77" s="21"/>
      <c r="N77" s="21"/>
      <c r="O77" s="21"/>
      <c r="P77" s="21"/>
      <c r="Q77" s="21"/>
      <c r="R77" s="21"/>
      <c r="S77" s="21"/>
      <c r="T77" s="21"/>
      <c r="U77" s="21"/>
      <c r="V77" s="21"/>
    </row>
    <row r="78" spans="1:22" x14ac:dyDescent="0.25">
      <c r="A78" s="147"/>
      <c r="B78" s="144"/>
      <c r="C78" s="21"/>
      <c r="D78" s="21"/>
      <c r="E78" s="21"/>
      <c r="F78" s="21"/>
      <c r="G78" s="21"/>
      <c r="H78" s="21"/>
      <c r="I78" s="21"/>
      <c r="J78" s="21"/>
      <c r="K78" s="21"/>
      <c r="L78" s="21"/>
      <c r="M78" s="21"/>
      <c r="N78" s="21"/>
      <c r="O78" s="21"/>
      <c r="P78" s="21"/>
      <c r="Q78" s="21"/>
      <c r="R78" s="21"/>
      <c r="S78" s="21"/>
      <c r="T78" s="21"/>
      <c r="U78" s="21"/>
      <c r="V78" s="21"/>
    </row>
    <row r="79" spans="1:22" x14ac:dyDescent="0.25">
      <c r="A79" s="147"/>
      <c r="B79" s="144"/>
      <c r="C79" s="21"/>
      <c r="D79" s="21"/>
      <c r="E79" s="21"/>
      <c r="F79" s="21"/>
      <c r="G79" s="21"/>
      <c r="H79" s="21"/>
      <c r="I79" s="21"/>
      <c r="J79" s="21"/>
      <c r="K79" s="21"/>
      <c r="L79" s="21"/>
      <c r="M79" s="21"/>
      <c r="N79" s="21"/>
      <c r="O79" s="21"/>
      <c r="P79" s="21"/>
      <c r="Q79" s="21"/>
      <c r="R79" s="21"/>
      <c r="S79" s="21"/>
      <c r="T79" s="21"/>
      <c r="U79" s="21"/>
      <c r="V79" s="21"/>
    </row>
    <row r="80" spans="1:22" x14ac:dyDescent="0.25">
      <c r="A80" s="147"/>
      <c r="B80" s="144"/>
      <c r="C80" s="21"/>
      <c r="D80" s="21"/>
      <c r="E80" s="21"/>
      <c r="F80" s="21"/>
      <c r="G80" s="21"/>
      <c r="H80" s="21"/>
      <c r="I80" s="21"/>
      <c r="J80" s="21"/>
      <c r="K80" s="21"/>
      <c r="L80" s="21"/>
      <c r="M80" s="21"/>
      <c r="N80" s="21"/>
      <c r="O80" s="21"/>
      <c r="P80" s="21"/>
      <c r="Q80" s="21"/>
      <c r="R80" s="21"/>
      <c r="S80" s="21"/>
      <c r="T80" s="21"/>
      <c r="U80" s="21"/>
      <c r="V80" s="21"/>
    </row>
    <row r="81" spans="1:22" x14ac:dyDescent="0.25">
      <c r="A81" s="147"/>
      <c r="B81" s="144"/>
      <c r="C81" s="21"/>
      <c r="D81" s="21"/>
      <c r="E81" s="21"/>
      <c r="F81" s="21"/>
      <c r="G81" s="21"/>
      <c r="H81" s="21"/>
      <c r="I81" s="21"/>
      <c r="J81" s="21"/>
      <c r="K81" s="21"/>
      <c r="L81" s="21"/>
      <c r="M81" s="21"/>
      <c r="N81" s="21"/>
      <c r="O81" s="21"/>
      <c r="P81" s="21"/>
      <c r="Q81" s="21"/>
      <c r="R81" s="21"/>
      <c r="S81" s="21"/>
      <c r="T81" s="21"/>
      <c r="U81" s="21"/>
      <c r="V81" s="21"/>
    </row>
    <row r="82" spans="1:22" x14ac:dyDescent="0.25">
      <c r="A82" s="147"/>
      <c r="B82" s="144"/>
      <c r="C82" s="21"/>
      <c r="D82" s="21"/>
      <c r="E82" s="21"/>
      <c r="F82" s="21"/>
      <c r="G82" s="21"/>
      <c r="H82" s="21"/>
      <c r="I82" s="21"/>
      <c r="J82" s="21"/>
      <c r="K82" s="21"/>
      <c r="L82" s="21"/>
      <c r="M82" s="21"/>
      <c r="N82" s="21"/>
      <c r="O82" s="21"/>
      <c r="P82" s="21"/>
      <c r="Q82" s="21"/>
      <c r="R82" s="21"/>
      <c r="S82" s="21"/>
      <c r="T82" s="21"/>
      <c r="U82" s="21"/>
      <c r="V82" s="21"/>
    </row>
    <row r="83" spans="1:22" x14ac:dyDescent="0.25">
      <c r="A83" s="147"/>
      <c r="B83" s="144"/>
      <c r="C83" s="21"/>
      <c r="D83" s="21"/>
      <c r="E83" s="21"/>
      <c r="F83" s="21"/>
      <c r="G83" s="21"/>
      <c r="H83" s="21"/>
      <c r="I83" s="21"/>
      <c r="J83" s="21"/>
      <c r="K83" s="21"/>
      <c r="L83" s="21"/>
      <c r="M83" s="21"/>
      <c r="N83" s="21"/>
      <c r="O83" s="21"/>
      <c r="P83" s="21"/>
      <c r="Q83" s="21"/>
      <c r="R83" s="21"/>
      <c r="S83" s="21"/>
      <c r="T83" s="21"/>
      <c r="U83" s="21"/>
      <c r="V83" s="21"/>
    </row>
    <row r="84" spans="1:22" x14ac:dyDescent="0.25">
      <c r="A84" s="147"/>
      <c r="B84" s="144"/>
      <c r="C84" s="21"/>
      <c r="D84" s="21"/>
      <c r="E84" s="21"/>
      <c r="F84" s="21"/>
      <c r="G84" s="21"/>
      <c r="H84" s="21"/>
      <c r="I84" s="21"/>
      <c r="J84" s="21"/>
      <c r="K84" s="21"/>
      <c r="L84" s="21"/>
      <c r="M84" s="21"/>
      <c r="N84" s="21"/>
      <c r="O84" s="21"/>
      <c r="P84" s="21"/>
      <c r="Q84" s="21"/>
      <c r="R84" s="21"/>
      <c r="S84" s="21"/>
      <c r="T84" s="21"/>
      <c r="U84" s="21"/>
      <c r="V84" s="21"/>
    </row>
    <row r="85" spans="1:22" x14ac:dyDescent="0.25">
      <c r="A85" s="147"/>
      <c r="B85" s="144"/>
      <c r="C85" s="21"/>
      <c r="D85" s="21"/>
      <c r="E85" s="21"/>
      <c r="F85" s="21"/>
      <c r="G85" s="21"/>
      <c r="H85" s="21"/>
      <c r="I85" s="21"/>
      <c r="J85" s="21"/>
      <c r="K85" s="21"/>
      <c r="L85" s="21"/>
      <c r="M85" s="21"/>
      <c r="N85" s="21"/>
      <c r="O85" s="21"/>
      <c r="P85" s="21"/>
      <c r="Q85" s="21"/>
      <c r="R85" s="21"/>
      <c r="S85" s="21"/>
      <c r="T85" s="21"/>
      <c r="U85" s="21"/>
      <c r="V85" s="21"/>
    </row>
    <row r="86" spans="1:22" x14ac:dyDescent="0.25">
      <c r="A86" s="147"/>
      <c r="B86" s="144"/>
      <c r="C86" s="21"/>
      <c r="D86" s="21"/>
      <c r="E86" s="21"/>
      <c r="F86" s="21"/>
      <c r="G86" s="21"/>
      <c r="H86" s="21"/>
      <c r="I86" s="21"/>
      <c r="J86" s="21"/>
      <c r="K86" s="21"/>
      <c r="L86" s="21"/>
      <c r="M86" s="21"/>
      <c r="N86" s="21"/>
      <c r="O86" s="21"/>
      <c r="P86" s="21"/>
      <c r="Q86" s="21"/>
      <c r="R86" s="21"/>
      <c r="S86" s="21"/>
      <c r="T86" s="21"/>
      <c r="U86" s="21"/>
      <c r="V86" s="21"/>
    </row>
    <row r="87" spans="1:22" x14ac:dyDescent="0.25">
      <c r="A87" s="147"/>
      <c r="B87" s="144"/>
      <c r="C87" s="21"/>
      <c r="D87" s="21"/>
      <c r="E87" s="21"/>
      <c r="F87" s="21"/>
      <c r="G87" s="21"/>
      <c r="H87" s="21"/>
      <c r="I87" s="21"/>
      <c r="J87" s="21"/>
      <c r="K87" s="21"/>
      <c r="L87" s="21"/>
      <c r="M87" s="21"/>
      <c r="N87" s="21"/>
      <c r="O87" s="21"/>
      <c r="P87" s="21"/>
      <c r="Q87" s="21"/>
      <c r="R87" s="21"/>
      <c r="S87" s="21"/>
      <c r="T87" s="21"/>
      <c r="U87" s="21"/>
      <c r="V87" s="21"/>
    </row>
    <row r="88" spans="1:22" x14ac:dyDescent="0.25">
      <c r="A88" s="147"/>
      <c r="B88" s="144"/>
      <c r="C88" s="21"/>
      <c r="D88" s="21"/>
      <c r="E88" s="21"/>
      <c r="F88" s="21"/>
      <c r="G88" s="21"/>
      <c r="H88" s="21"/>
      <c r="I88" s="21"/>
      <c r="J88" s="21"/>
      <c r="K88" s="21"/>
      <c r="L88" s="21"/>
      <c r="M88" s="21"/>
      <c r="N88" s="21"/>
      <c r="O88" s="21"/>
      <c r="P88" s="21"/>
      <c r="Q88" s="21"/>
      <c r="R88" s="21"/>
      <c r="S88" s="21"/>
      <c r="T88" s="21"/>
      <c r="U88" s="21"/>
      <c r="V88" s="21"/>
    </row>
    <row r="89" spans="1:22" x14ac:dyDescent="0.25">
      <c r="A89" s="147"/>
      <c r="B89" s="144"/>
      <c r="C89" s="21"/>
      <c r="D89" s="21"/>
      <c r="E89" s="21"/>
      <c r="F89" s="21"/>
      <c r="G89" s="21"/>
      <c r="H89" s="21"/>
      <c r="I89" s="21"/>
      <c r="J89" s="21"/>
      <c r="K89" s="21"/>
      <c r="L89" s="21"/>
      <c r="M89" s="21"/>
      <c r="N89" s="21"/>
      <c r="O89" s="21"/>
      <c r="P89" s="21"/>
      <c r="Q89" s="21"/>
      <c r="R89" s="21"/>
      <c r="S89" s="21"/>
      <c r="T89" s="21"/>
      <c r="U89" s="21"/>
      <c r="V89" s="21"/>
    </row>
    <row r="90" spans="1:22" x14ac:dyDescent="0.25">
      <c r="A90" s="147"/>
      <c r="B90" s="144"/>
      <c r="C90" s="21"/>
      <c r="D90" s="21"/>
      <c r="E90" s="21"/>
      <c r="F90" s="21"/>
      <c r="G90" s="21"/>
      <c r="H90" s="21"/>
      <c r="I90" s="21"/>
      <c r="J90" s="21"/>
      <c r="K90" s="21"/>
      <c r="L90" s="21"/>
      <c r="M90" s="21"/>
      <c r="N90" s="21"/>
      <c r="O90" s="21"/>
      <c r="P90" s="21"/>
      <c r="Q90" s="21"/>
      <c r="R90" s="21"/>
      <c r="S90" s="21"/>
      <c r="T90" s="21"/>
      <c r="U90" s="21"/>
      <c r="V90" s="21"/>
    </row>
    <row r="91" spans="1:22" x14ac:dyDescent="0.25">
      <c r="A91" s="147"/>
      <c r="B91" s="144"/>
      <c r="C91" s="21"/>
      <c r="D91" s="21"/>
      <c r="E91" s="21"/>
      <c r="F91" s="21"/>
      <c r="G91" s="21"/>
      <c r="H91" s="21"/>
      <c r="I91" s="21"/>
      <c r="J91" s="21"/>
      <c r="K91" s="21"/>
      <c r="L91" s="21"/>
      <c r="M91" s="21"/>
      <c r="N91" s="21"/>
      <c r="O91" s="21"/>
      <c r="P91" s="21"/>
      <c r="Q91" s="21"/>
      <c r="R91" s="21"/>
      <c r="S91" s="21"/>
      <c r="T91" s="21"/>
      <c r="U91" s="21"/>
      <c r="V91" s="21"/>
    </row>
    <row r="92" spans="1:22" x14ac:dyDescent="0.25">
      <c r="A92" s="147"/>
      <c r="B92" s="144"/>
      <c r="C92" s="21"/>
      <c r="D92" s="21"/>
      <c r="E92" s="21"/>
      <c r="F92" s="21"/>
      <c r="G92" s="21"/>
      <c r="H92" s="21"/>
      <c r="I92" s="21"/>
      <c r="J92" s="21"/>
      <c r="K92" s="21"/>
      <c r="L92" s="21"/>
      <c r="M92" s="21"/>
      <c r="N92" s="21"/>
      <c r="O92" s="21"/>
      <c r="P92" s="21"/>
      <c r="Q92" s="21"/>
      <c r="R92" s="21"/>
      <c r="S92" s="21"/>
      <c r="T92" s="21"/>
      <c r="U92" s="21"/>
      <c r="V92" s="21"/>
    </row>
    <row r="93" spans="1:22" x14ac:dyDescent="0.25">
      <c r="A93" s="147"/>
      <c r="B93" s="144"/>
      <c r="C93" s="21"/>
      <c r="D93" s="21"/>
      <c r="E93" s="21"/>
      <c r="F93" s="21"/>
      <c r="G93" s="21"/>
      <c r="H93" s="21"/>
      <c r="I93" s="21"/>
      <c r="J93" s="21"/>
      <c r="K93" s="21"/>
      <c r="L93" s="21"/>
      <c r="M93" s="21"/>
      <c r="N93" s="21"/>
      <c r="O93" s="21"/>
      <c r="P93" s="21"/>
      <c r="Q93" s="21"/>
      <c r="R93" s="21"/>
      <c r="S93" s="21"/>
      <c r="T93" s="21"/>
      <c r="U93" s="21"/>
      <c r="V93" s="21"/>
    </row>
    <row r="94" spans="1:22" x14ac:dyDescent="0.25">
      <c r="A94" s="147"/>
      <c r="B94" s="144"/>
      <c r="C94" s="21"/>
      <c r="D94" s="21"/>
      <c r="E94" s="21"/>
      <c r="F94" s="21"/>
      <c r="G94" s="21"/>
      <c r="H94" s="21"/>
      <c r="I94" s="21"/>
      <c r="J94" s="21"/>
      <c r="K94" s="21"/>
      <c r="L94" s="21"/>
      <c r="M94" s="21"/>
      <c r="N94" s="21"/>
      <c r="O94" s="21"/>
      <c r="P94" s="21"/>
      <c r="Q94" s="21"/>
      <c r="R94" s="21"/>
      <c r="S94" s="21"/>
      <c r="T94" s="21"/>
      <c r="U94" s="21"/>
      <c r="V94" s="21"/>
    </row>
    <row r="95" spans="1:22" x14ac:dyDescent="0.25">
      <c r="A95" s="147"/>
      <c r="B95" s="144"/>
      <c r="C95" s="21"/>
      <c r="D95" s="21"/>
      <c r="E95" s="21"/>
      <c r="F95" s="21"/>
      <c r="G95" s="21"/>
      <c r="H95" s="21"/>
      <c r="I95" s="21"/>
      <c r="J95" s="21"/>
      <c r="K95" s="21"/>
      <c r="L95" s="21"/>
      <c r="M95" s="21"/>
      <c r="N95" s="21"/>
      <c r="O95" s="21"/>
      <c r="P95" s="21"/>
      <c r="Q95" s="21"/>
      <c r="R95" s="21"/>
      <c r="S95" s="21"/>
      <c r="T95" s="21"/>
      <c r="U95" s="21"/>
      <c r="V95" s="21"/>
    </row>
    <row r="96" spans="1:22" x14ac:dyDescent="0.25">
      <c r="A96" s="147"/>
      <c r="B96" s="144"/>
      <c r="C96" s="21"/>
      <c r="D96" s="21"/>
      <c r="E96" s="21"/>
      <c r="F96" s="21"/>
      <c r="G96" s="21"/>
      <c r="H96" s="21"/>
      <c r="I96" s="21"/>
      <c r="J96" s="21"/>
      <c r="K96" s="21"/>
      <c r="L96" s="21"/>
      <c r="M96" s="21"/>
      <c r="N96" s="21"/>
      <c r="O96" s="21"/>
      <c r="P96" s="21"/>
      <c r="Q96" s="21"/>
      <c r="R96" s="21"/>
      <c r="S96" s="21"/>
      <c r="T96" s="21"/>
      <c r="U96" s="21"/>
      <c r="V96" s="21"/>
    </row>
    <row r="97" spans="1:22" x14ac:dyDescent="0.25">
      <c r="A97" s="147"/>
      <c r="B97" s="144"/>
      <c r="C97" s="21"/>
      <c r="D97" s="21"/>
      <c r="E97" s="21"/>
      <c r="F97" s="21"/>
      <c r="G97" s="21"/>
      <c r="H97" s="21"/>
      <c r="I97" s="21"/>
      <c r="J97" s="21"/>
      <c r="K97" s="21"/>
      <c r="L97" s="21"/>
      <c r="M97" s="21"/>
      <c r="N97" s="21"/>
      <c r="O97" s="21"/>
      <c r="P97" s="21"/>
      <c r="Q97" s="21"/>
      <c r="R97" s="21"/>
      <c r="S97" s="21"/>
      <c r="T97" s="21"/>
      <c r="U97" s="21"/>
      <c r="V97" s="21"/>
    </row>
    <row r="98" spans="1:22" x14ac:dyDescent="0.25">
      <c r="A98" s="147"/>
      <c r="B98" s="144"/>
      <c r="C98" s="21"/>
      <c r="D98" s="21"/>
      <c r="E98" s="21"/>
      <c r="F98" s="21"/>
      <c r="G98" s="21"/>
      <c r="H98" s="21"/>
      <c r="I98" s="21"/>
      <c r="J98" s="21"/>
      <c r="K98" s="21"/>
      <c r="L98" s="21"/>
      <c r="M98" s="21"/>
      <c r="N98" s="21"/>
      <c r="O98" s="21"/>
      <c r="P98" s="21"/>
      <c r="Q98" s="21"/>
      <c r="R98" s="21"/>
      <c r="S98" s="21"/>
      <c r="T98" s="21"/>
      <c r="U98" s="21"/>
      <c r="V98" s="21"/>
    </row>
    <row r="99" spans="1:22" x14ac:dyDescent="0.25">
      <c r="A99" s="147"/>
      <c r="B99" s="144"/>
      <c r="C99" s="21"/>
      <c r="D99" s="21"/>
      <c r="E99" s="21"/>
      <c r="F99" s="21"/>
      <c r="G99" s="21"/>
      <c r="H99" s="21"/>
      <c r="I99" s="21"/>
      <c r="J99" s="21"/>
      <c r="K99" s="21"/>
      <c r="L99" s="21"/>
      <c r="M99" s="21"/>
      <c r="N99" s="21"/>
      <c r="O99" s="21"/>
      <c r="P99" s="21"/>
      <c r="Q99" s="21"/>
      <c r="R99" s="21"/>
      <c r="S99" s="21"/>
      <c r="T99" s="21"/>
      <c r="U99" s="21"/>
      <c r="V99" s="21"/>
    </row>
    <row r="100" spans="1:22" x14ac:dyDescent="0.25">
      <c r="A100" s="147"/>
      <c r="B100" s="144"/>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147"/>
      <c r="B101" s="144"/>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147"/>
      <c r="B102" s="144"/>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147"/>
      <c r="B103" s="144"/>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147"/>
      <c r="B104" s="144"/>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147"/>
      <c r="B105" s="144"/>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147"/>
      <c r="B106" s="144"/>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147"/>
      <c r="B107" s="144"/>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147"/>
      <c r="B108" s="144"/>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147"/>
      <c r="B109" s="144"/>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147"/>
      <c r="B110" s="144"/>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147"/>
      <c r="B111" s="144"/>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147"/>
      <c r="B112" s="144"/>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147"/>
      <c r="B113" s="144"/>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147"/>
      <c r="B114" s="144"/>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147"/>
      <c r="B115" s="144"/>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147"/>
      <c r="B116" s="144"/>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147"/>
      <c r="B117" s="144"/>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147"/>
      <c r="B118" s="144"/>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147"/>
      <c r="B119" s="144"/>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147"/>
      <c r="B120" s="144"/>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147"/>
      <c r="B121" s="144"/>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147"/>
      <c r="B122" s="144"/>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147"/>
      <c r="B123" s="144"/>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147"/>
      <c r="B124" s="144"/>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147"/>
      <c r="B125" s="144"/>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147"/>
      <c r="B126" s="144"/>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147"/>
      <c r="B127" s="144"/>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147"/>
      <c r="B128" s="144"/>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147"/>
      <c r="B129" s="144"/>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147"/>
      <c r="B130" s="144"/>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147"/>
      <c r="B131" s="144"/>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147"/>
      <c r="B132" s="144"/>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147"/>
      <c r="B133" s="144"/>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147"/>
      <c r="B134" s="144"/>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147"/>
      <c r="B135" s="144"/>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147"/>
      <c r="B136" s="144"/>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147"/>
      <c r="B137" s="144"/>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147"/>
      <c r="B138" s="144"/>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147"/>
      <c r="B139" s="144"/>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147"/>
      <c r="B140" s="144"/>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147"/>
      <c r="B141" s="144"/>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147"/>
      <c r="B142" s="144"/>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147"/>
      <c r="B143" s="144"/>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147"/>
      <c r="B144" s="144"/>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147"/>
      <c r="B145" s="144"/>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147"/>
      <c r="B146" s="144"/>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147"/>
      <c r="B147" s="144"/>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147"/>
      <c r="B148" s="144"/>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147"/>
      <c r="B149" s="144"/>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147"/>
      <c r="B150" s="144"/>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147"/>
      <c r="B151" s="144"/>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147"/>
      <c r="B152" s="144"/>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147"/>
      <c r="B153" s="144"/>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147"/>
      <c r="B154" s="144"/>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147"/>
      <c r="B155" s="144"/>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147"/>
      <c r="B156" s="144"/>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147"/>
      <c r="B157" s="144"/>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147"/>
      <c r="B158" s="144"/>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147"/>
      <c r="B159" s="144"/>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147"/>
      <c r="B160" s="144"/>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147"/>
      <c r="B161" s="144"/>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147"/>
      <c r="B162" s="144"/>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147"/>
      <c r="B163" s="144"/>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147"/>
      <c r="B164" s="144"/>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147"/>
      <c r="B165" s="144"/>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147"/>
      <c r="B166" s="144"/>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147"/>
      <c r="B167" s="144"/>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147"/>
      <c r="B168" s="144"/>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147"/>
      <c r="B169" s="144"/>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147"/>
      <c r="B170" s="144"/>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147"/>
      <c r="B171" s="144"/>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147"/>
      <c r="B172" s="144"/>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147"/>
      <c r="B173" s="144"/>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147"/>
      <c r="B174" s="144"/>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147"/>
      <c r="B175" s="144"/>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147"/>
      <c r="B176" s="144"/>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147"/>
      <c r="B177" s="144"/>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147"/>
      <c r="B178" s="144"/>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147"/>
      <c r="B179" s="144"/>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147"/>
      <c r="B180" s="144"/>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147"/>
      <c r="B181" s="144"/>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147"/>
      <c r="B182" s="144"/>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147"/>
      <c r="B183" s="144"/>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147"/>
      <c r="B184" s="144"/>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147"/>
      <c r="B185" s="144"/>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147"/>
      <c r="B186" s="144"/>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147"/>
      <c r="B187" s="144"/>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147"/>
      <c r="B188" s="144"/>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147"/>
      <c r="B189" s="144"/>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147"/>
      <c r="B190" s="144"/>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147"/>
      <c r="B191" s="144"/>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147"/>
      <c r="B192" s="144"/>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147"/>
      <c r="B193" s="144"/>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147"/>
      <c r="B194" s="144"/>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147"/>
      <c r="B195" s="144"/>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147"/>
      <c r="B196" s="144"/>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147"/>
      <c r="B197" s="144"/>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147"/>
      <c r="B198" s="144"/>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147"/>
      <c r="B199" s="144"/>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147"/>
      <c r="B200" s="144"/>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147"/>
      <c r="B201" s="144"/>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147"/>
      <c r="B202" s="144"/>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147"/>
      <c r="B203" s="144"/>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147"/>
      <c r="B204" s="144"/>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147"/>
      <c r="B205" s="144"/>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147"/>
      <c r="B206" s="144"/>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147"/>
      <c r="B207" s="144"/>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147"/>
      <c r="B208" s="144"/>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147"/>
      <c r="B209" s="144"/>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147"/>
      <c r="B210" s="144"/>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147"/>
      <c r="B211" s="144"/>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147"/>
      <c r="B212" s="144"/>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147"/>
      <c r="B213" s="144"/>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147"/>
      <c r="B214" s="144"/>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147"/>
      <c r="B215" s="144"/>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147"/>
      <c r="B216" s="144"/>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147"/>
      <c r="B217" s="144"/>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147"/>
      <c r="B218" s="144"/>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147"/>
      <c r="B219" s="144"/>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147"/>
      <c r="B220" s="144"/>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147"/>
      <c r="B221" s="144"/>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147"/>
      <c r="B222" s="144"/>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147"/>
      <c r="B223" s="144"/>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147"/>
      <c r="B224" s="144"/>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147"/>
      <c r="B225" s="144"/>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147"/>
      <c r="B226" s="144"/>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147"/>
      <c r="B227" s="144"/>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147"/>
      <c r="B228" s="144"/>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147"/>
      <c r="B229" s="144"/>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147"/>
      <c r="B230" s="144"/>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147"/>
      <c r="B231" s="144"/>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147"/>
      <c r="B232" s="144"/>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147"/>
      <c r="B233" s="144"/>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147"/>
      <c r="B234" s="144"/>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147"/>
      <c r="B235" s="144"/>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147"/>
      <c r="B236" s="144"/>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147"/>
      <c r="B237" s="144"/>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147"/>
      <c r="B238" s="144"/>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147"/>
      <c r="B239" s="144"/>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147"/>
      <c r="B240" s="144"/>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147"/>
      <c r="B241" s="144"/>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147"/>
      <c r="B242" s="144"/>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147"/>
      <c r="B243" s="144"/>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147"/>
      <c r="B244" s="144"/>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147"/>
      <c r="B245" s="144"/>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147"/>
      <c r="B246" s="144"/>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147"/>
      <c r="B247" s="144"/>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147"/>
      <c r="B248" s="144"/>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147"/>
      <c r="B249" s="144"/>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147"/>
      <c r="B250" s="144"/>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147"/>
      <c r="B251" s="144"/>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147"/>
      <c r="B252" s="144"/>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147"/>
      <c r="B253" s="144"/>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147"/>
      <c r="B254" s="144"/>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147"/>
      <c r="B255" s="144"/>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147"/>
      <c r="B256" s="144"/>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147"/>
      <c r="B257" s="144"/>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147"/>
      <c r="B258" s="144"/>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147"/>
      <c r="B259" s="144"/>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147"/>
      <c r="B260" s="144"/>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147"/>
      <c r="B261" s="144"/>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147"/>
      <c r="B262" s="144"/>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147"/>
      <c r="B263" s="144"/>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147"/>
      <c r="B264" s="144"/>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147"/>
      <c r="B265" s="144"/>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147"/>
      <c r="B266" s="144"/>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147"/>
      <c r="B267" s="144"/>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147"/>
      <c r="B268" s="144"/>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147"/>
      <c r="B269" s="144"/>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147"/>
      <c r="B270" s="144"/>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147"/>
      <c r="B271" s="144"/>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147"/>
      <c r="B272" s="144"/>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147"/>
      <c r="B273" s="144"/>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147"/>
      <c r="B274" s="144"/>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147"/>
      <c r="B275" s="144"/>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147"/>
      <c r="B276" s="144"/>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147"/>
      <c r="B277" s="144"/>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147"/>
      <c r="B278" s="144"/>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147"/>
      <c r="B279" s="144"/>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147"/>
      <c r="B280" s="144"/>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147"/>
      <c r="B281" s="144"/>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147"/>
      <c r="B282" s="144"/>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147"/>
      <c r="B283" s="144"/>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147"/>
      <c r="B284" s="144"/>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147"/>
      <c r="B285" s="144"/>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147"/>
      <c r="B286" s="144"/>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147"/>
      <c r="B287" s="144"/>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147"/>
      <c r="B288" s="144"/>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147"/>
      <c r="B289" s="144"/>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147"/>
      <c r="B290" s="144"/>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147"/>
      <c r="B291" s="144"/>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147"/>
      <c r="B292" s="144"/>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147"/>
      <c r="B293" s="144"/>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147"/>
      <c r="B294" s="144"/>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147"/>
      <c r="B295" s="144"/>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147"/>
      <c r="B296" s="144"/>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147"/>
      <c r="B297" s="144"/>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147"/>
      <c r="B298" s="144"/>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147"/>
      <c r="B299" s="144"/>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147"/>
      <c r="B300" s="144"/>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147"/>
      <c r="B301" s="144"/>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147"/>
      <c r="B302" s="144"/>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147"/>
      <c r="B303" s="144"/>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147"/>
      <c r="B304" s="144"/>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147"/>
      <c r="B305" s="144"/>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147"/>
      <c r="B306" s="144"/>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147"/>
      <c r="B307" s="144"/>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147"/>
      <c r="B308" s="144"/>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147"/>
      <c r="B309" s="144"/>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147"/>
      <c r="B310" s="144"/>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147"/>
      <c r="B311" s="144"/>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147"/>
      <c r="B312" s="144"/>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147"/>
      <c r="B313" s="144"/>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147"/>
      <c r="B314" s="144"/>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147"/>
      <c r="B315" s="144"/>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147"/>
      <c r="B316" s="144"/>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147"/>
      <c r="B317" s="144"/>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147"/>
      <c r="B318" s="144"/>
      <c r="C318" s="21"/>
      <c r="D318" s="21"/>
      <c r="E318" s="21"/>
      <c r="F318" s="21"/>
      <c r="G318" s="21"/>
      <c r="H318" s="21"/>
      <c r="I318" s="21"/>
      <c r="J318" s="21"/>
      <c r="K318" s="21"/>
      <c r="L318" s="21"/>
      <c r="M318" s="21"/>
      <c r="N318" s="21"/>
      <c r="O318" s="21"/>
      <c r="P318" s="21"/>
      <c r="Q318" s="21"/>
      <c r="R318" s="21"/>
      <c r="S318" s="21"/>
      <c r="T318" s="21"/>
      <c r="U318" s="21"/>
      <c r="V318" s="21"/>
    </row>
  </sheetData>
  <mergeCells count="8">
    <mergeCell ref="A14:C14"/>
    <mergeCell ref="A16:C16"/>
    <mergeCell ref="A13:C13"/>
    <mergeCell ref="A5:C5"/>
    <mergeCell ref="A7:C7"/>
    <mergeCell ref="A8:C8"/>
    <mergeCell ref="A10:C10"/>
    <mergeCell ref="A11:C11"/>
  </mergeCells>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77"/>
  <sheetViews>
    <sheetView view="pageBreakPreview" zoomScale="85" zoomScaleNormal="100" zoomScaleSheetLayoutView="85" workbookViewId="0">
      <selection activeCell="E21" sqref="E21"/>
    </sheetView>
  </sheetViews>
  <sheetFormatPr defaultRowHeight="15" x14ac:dyDescent="0.25"/>
  <cols>
    <col min="1" max="1" width="8.140625" style="138" customWidth="1"/>
    <col min="2" max="2" width="76.7109375" style="135" customWidth="1"/>
    <col min="3" max="3" width="143.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1" s="157" customFormat="1" x14ac:dyDescent="0.2">
      <c r="A1" s="156"/>
      <c r="C1" s="158" t="s">
        <v>51</v>
      </c>
      <c r="E1" s="159"/>
      <c r="F1" s="159"/>
    </row>
    <row r="2" spans="1:21" s="157" customFormat="1" x14ac:dyDescent="0.25">
      <c r="A2" s="156"/>
      <c r="C2" s="160" t="s">
        <v>6</v>
      </c>
      <c r="E2" s="159"/>
      <c r="F2" s="159"/>
    </row>
    <row r="3" spans="1:21" s="157" customFormat="1" x14ac:dyDescent="0.25">
      <c r="A3" s="161"/>
      <c r="C3" s="160" t="s">
        <v>50</v>
      </c>
      <c r="E3" s="159"/>
      <c r="F3" s="159"/>
    </row>
    <row r="4" spans="1:21" s="122" customFormat="1" ht="18.75" x14ac:dyDescent="0.2">
      <c r="A4" s="189" t="s">
        <v>5</v>
      </c>
      <c r="B4" s="189"/>
      <c r="C4" s="189"/>
      <c r="D4" s="123"/>
      <c r="E4" s="123"/>
      <c r="F4" s="123"/>
      <c r="G4" s="123"/>
      <c r="H4" s="123"/>
      <c r="I4" s="123"/>
      <c r="J4" s="123"/>
      <c r="K4" s="123"/>
      <c r="L4" s="123"/>
      <c r="M4" s="123"/>
      <c r="N4" s="123"/>
      <c r="O4" s="123"/>
      <c r="P4" s="123"/>
      <c r="Q4" s="123"/>
      <c r="R4" s="123"/>
      <c r="S4" s="123"/>
      <c r="T4" s="123"/>
      <c r="U4" s="123"/>
    </row>
    <row r="5" spans="1:21" s="122" customFormat="1" ht="5.25" customHeight="1" x14ac:dyDescent="0.2">
      <c r="A5" s="189"/>
      <c r="B5" s="189"/>
      <c r="C5" s="189"/>
      <c r="D5" s="118"/>
      <c r="E5" s="118"/>
      <c r="F5" s="118"/>
      <c r="G5" s="118"/>
      <c r="H5" s="123"/>
      <c r="I5" s="123"/>
      <c r="J5" s="123"/>
      <c r="K5" s="123"/>
      <c r="L5" s="123"/>
      <c r="M5" s="123"/>
      <c r="N5" s="123"/>
      <c r="O5" s="123"/>
      <c r="P5" s="123"/>
      <c r="Q5" s="123"/>
      <c r="R5" s="123"/>
      <c r="S5" s="123"/>
      <c r="T5" s="123"/>
      <c r="U5" s="123"/>
    </row>
    <row r="6" spans="1:21" s="122" customFormat="1" ht="18.75" x14ac:dyDescent="0.2">
      <c r="A6" s="190" t="str">
        <f>'1. паспорт местоположение'!A7:C7</f>
        <v>ООО "РЭК"</v>
      </c>
      <c r="B6" s="190"/>
      <c r="C6" s="190"/>
      <c r="D6" s="124"/>
      <c r="E6" s="124"/>
      <c r="F6" s="124"/>
      <c r="G6" s="124"/>
      <c r="H6" s="123"/>
      <c r="I6" s="123"/>
      <c r="J6" s="123"/>
      <c r="K6" s="123"/>
      <c r="L6" s="123"/>
      <c r="M6" s="123"/>
      <c r="N6" s="123"/>
      <c r="O6" s="123"/>
      <c r="P6" s="123"/>
      <c r="Q6" s="123"/>
      <c r="R6" s="123"/>
      <c r="S6" s="123"/>
      <c r="T6" s="123"/>
      <c r="U6" s="123"/>
    </row>
    <row r="7" spans="1:21" s="122" customFormat="1" ht="18.75" x14ac:dyDescent="0.2">
      <c r="A7" s="191" t="s">
        <v>4</v>
      </c>
      <c r="B7" s="191"/>
      <c r="C7" s="191"/>
      <c r="D7" s="125"/>
      <c r="E7" s="125"/>
      <c r="F7" s="125"/>
      <c r="G7" s="125"/>
      <c r="H7" s="123"/>
      <c r="I7" s="123"/>
      <c r="J7" s="123"/>
      <c r="K7" s="123"/>
      <c r="L7" s="123"/>
      <c r="M7" s="123"/>
      <c r="N7" s="123"/>
      <c r="O7" s="123"/>
      <c r="P7" s="123"/>
      <c r="Q7" s="123"/>
      <c r="R7" s="123"/>
      <c r="S7" s="123"/>
      <c r="T7" s="123"/>
      <c r="U7" s="123"/>
    </row>
    <row r="8" spans="1:21" s="122" customFormat="1" ht="9" customHeight="1" x14ac:dyDescent="0.2">
      <c r="A8" s="189"/>
      <c r="B8" s="189"/>
      <c r="C8" s="189"/>
      <c r="D8" s="118"/>
      <c r="E8" s="118"/>
      <c r="F8" s="118"/>
      <c r="G8" s="118"/>
      <c r="H8" s="123"/>
      <c r="I8" s="123"/>
      <c r="J8" s="123"/>
      <c r="K8" s="123"/>
      <c r="L8" s="123"/>
      <c r="M8" s="123"/>
      <c r="N8" s="123"/>
      <c r="O8" s="123"/>
      <c r="P8" s="123"/>
      <c r="Q8" s="123"/>
      <c r="R8" s="123"/>
      <c r="S8" s="123"/>
      <c r="T8" s="123"/>
      <c r="U8" s="123"/>
    </row>
    <row r="9" spans="1:21" s="122" customFormat="1" ht="18.75" x14ac:dyDescent="0.2">
      <c r="A9" s="192" t="str">
        <f>'1. паспорт местоположение'!A10:C10</f>
        <v>L_РЭК.01</v>
      </c>
      <c r="B9" s="192"/>
      <c r="C9" s="192"/>
      <c r="D9" s="124"/>
      <c r="E9" s="124"/>
      <c r="F9" s="124"/>
      <c r="G9" s="124"/>
      <c r="H9" s="123"/>
      <c r="I9" s="123"/>
      <c r="J9" s="123"/>
      <c r="K9" s="123"/>
      <c r="L9" s="123"/>
      <c r="M9" s="123"/>
      <c r="N9" s="123"/>
      <c r="O9" s="123"/>
      <c r="P9" s="123"/>
      <c r="Q9" s="123"/>
      <c r="R9" s="123"/>
      <c r="S9" s="123"/>
      <c r="T9" s="123"/>
      <c r="U9" s="123"/>
    </row>
    <row r="10" spans="1:21" s="122" customFormat="1" ht="18.75" x14ac:dyDescent="0.2">
      <c r="A10" s="193" t="s">
        <v>3</v>
      </c>
      <c r="B10" s="193"/>
      <c r="C10" s="193"/>
      <c r="D10" s="125"/>
      <c r="E10" s="125"/>
      <c r="F10" s="125"/>
      <c r="G10" s="125"/>
      <c r="H10" s="123"/>
      <c r="I10" s="123"/>
      <c r="J10" s="123"/>
      <c r="K10" s="123"/>
      <c r="L10" s="123"/>
      <c r="M10" s="123"/>
      <c r="N10" s="123"/>
      <c r="O10" s="123"/>
      <c r="P10" s="123"/>
      <c r="Q10" s="123"/>
      <c r="R10" s="123"/>
      <c r="S10" s="123"/>
      <c r="T10" s="123"/>
      <c r="U10" s="123"/>
    </row>
    <row r="11" spans="1:21" s="127" customFormat="1" ht="6.75" customHeight="1" x14ac:dyDescent="0.2">
      <c r="A11" s="194"/>
      <c r="B11" s="194"/>
      <c r="C11" s="194"/>
      <c r="D11" s="126"/>
      <c r="E11" s="126"/>
      <c r="F11" s="126"/>
      <c r="G11" s="126"/>
      <c r="H11" s="126"/>
      <c r="I11" s="126"/>
      <c r="J11" s="126"/>
      <c r="K11" s="126"/>
      <c r="L11" s="126"/>
      <c r="M11" s="126"/>
      <c r="N11" s="126"/>
      <c r="O11" s="126"/>
      <c r="P11" s="126"/>
      <c r="Q11" s="126"/>
      <c r="R11" s="126"/>
      <c r="S11" s="126"/>
      <c r="T11" s="126"/>
      <c r="U11" s="126"/>
    </row>
    <row r="12" spans="1:21" s="128" customFormat="1" ht="14.25" x14ac:dyDescent="0.2">
      <c r="A12" s="195" t="str">
        <f>'1. паспорт местоположение'!A13:C13</f>
        <v xml:space="preserve">Оборудование многоквартирных жилых домов интеллектуальной системой учета </v>
      </c>
      <c r="B12" s="195"/>
      <c r="C12" s="195"/>
      <c r="D12" s="124"/>
      <c r="E12" s="124"/>
      <c r="F12" s="124"/>
      <c r="G12" s="124"/>
      <c r="H12" s="124"/>
      <c r="I12" s="124"/>
      <c r="J12" s="124"/>
      <c r="K12" s="124"/>
      <c r="L12" s="124"/>
      <c r="M12" s="124"/>
      <c r="N12" s="124"/>
      <c r="O12" s="124"/>
      <c r="P12" s="124"/>
      <c r="Q12" s="124"/>
      <c r="R12" s="124"/>
      <c r="S12" s="124"/>
      <c r="T12" s="124"/>
      <c r="U12" s="124"/>
    </row>
    <row r="13" spans="1:21" s="128" customFormat="1" ht="15.75" x14ac:dyDescent="0.2">
      <c r="A13" s="191" t="s">
        <v>2</v>
      </c>
      <c r="B13" s="191"/>
      <c r="C13" s="191"/>
      <c r="D13" s="125"/>
      <c r="E13" s="125"/>
      <c r="F13" s="125"/>
      <c r="G13" s="125"/>
      <c r="H13" s="125"/>
      <c r="I13" s="125"/>
      <c r="J13" s="125"/>
      <c r="K13" s="125"/>
      <c r="L13" s="125"/>
      <c r="M13" s="125"/>
      <c r="N13" s="125"/>
      <c r="O13" s="125"/>
      <c r="P13" s="125"/>
      <c r="Q13" s="125"/>
      <c r="R13" s="125"/>
      <c r="S13" s="125"/>
      <c r="T13" s="125"/>
      <c r="U13" s="125"/>
    </row>
    <row r="14" spans="1:21" s="128" customFormat="1" ht="7.5" customHeight="1" x14ac:dyDescent="0.2">
      <c r="A14" s="196"/>
      <c r="B14" s="196"/>
      <c r="C14" s="196"/>
      <c r="D14" s="129"/>
      <c r="E14" s="129"/>
      <c r="F14" s="129"/>
      <c r="G14" s="129"/>
      <c r="H14" s="129"/>
      <c r="I14" s="129"/>
      <c r="J14" s="129"/>
      <c r="K14" s="129"/>
      <c r="L14" s="129"/>
      <c r="M14" s="129"/>
      <c r="N14" s="129"/>
      <c r="O14" s="129"/>
      <c r="P14" s="129"/>
      <c r="Q14" s="129"/>
      <c r="R14" s="129"/>
    </row>
    <row r="15" spans="1:21" s="128" customFormat="1" ht="18.75" x14ac:dyDescent="0.2">
      <c r="A15" s="183" t="s">
        <v>176</v>
      </c>
      <c r="B15" s="183"/>
      <c r="C15" s="183"/>
      <c r="D15" s="130"/>
      <c r="E15" s="130"/>
      <c r="F15" s="130"/>
      <c r="G15" s="130"/>
      <c r="H15" s="130"/>
      <c r="I15" s="130"/>
      <c r="J15" s="130"/>
      <c r="K15" s="130"/>
      <c r="L15" s="130"/>
      <c r="M15" s="130"/>
      <c r="N15" s="130"/>
      <c r="O15" s="130"/>
      <c r="P15" s="130"/>
      <c r="Q15" s="130"/>
      <c r="R15" s="130"/>
      <c r="S15" s="130"/>
      <c r="T15" s="130"/>
      <c r="U15" s="130"/>
    </row>
    <row r="16" spans="1:21" s="128" customFormat="1" ht="18.75" x14ac:dyDescent="0.2">
      <c r="A16" s="29" t="s">
        <v>213</v>
      </c>
      <c r="B16" s="30" t="s">
        <v>49</v>
      </c>
      <c r="C16" s="29" t="s">
        <v>48</v>
      </c>
      <c r="D16" s="131"/>
      <c r="E16" s="131"/>
      <c r="F16" s="131"/>
      <c r="G16" s="131"/>
      <c r="H16" s="132"/>
      <c r="I16" s="132"/>
      <c r="J16" s="132"/>
      <c r="K16" s="132"/>
      <c r="L16" s="132"/>
      <c r="M16" s="132"/>
      <c r="N16" s="132"/>
      <c r="O16" s="132"/>
      <c r="P16" s="132"/>
      <c r="Q16" s="132"/>
      <c r="R16" s="132"/>
      <c r="S16" s="133"/>
      <c r="T16" s="133"/>
      <c r="U16" s="133"/>
    </row>
    <row r="17" spans="1:21" s="128" customFormat="1" ht="18.75" x14ac:dyDescent="0.2">
      <c r="A17" s="136" t="s">
        <v>47</v>
      </c>
      <c r="B17" s="27" t="s">
        <v>168</v>
      </c>
      <c r="C17" s="113" t="s">
        <v>199</v>
      </c>
      <c r="D17" s="131"/>
      <c r="E17" s="131"/>
      <c r="F17" s="132"/>
      <c r="G17" s="132"/>
      <c r="H17" s="132"/>
      <c r="I17" s="132"/>
      <c r="J17" s="132"/>
      <c r="K17" s="132"/>
      <c r="L17" s="132"/>
      <c r="M17" s="132"/>
      <c r="N17" s="132"/>
      <c r="O17" s="132"/>
      <c r="P17" s="132"/>
      <c r="Q17" s="133"/>
      <c r="R17" s="133"/>
      <c r="S17" s="133"/>
      <c r="T17" s="133"/>
      <c r="U17" s="133"/>
    </row>
    <row r="18" spans="1:21" ht="15.75" x14ac:dyDescent="0.25">
      <c r="A18" s="136" t="s">
        <v>46</v>
      </c>
      <c r="B18" s="23" t="s">
        <v>43</v>
      </c>
      <c r="C18" s="113" t="s">
        <v>203</v>
      </c>
      <c r="D18" s="134"/>
      <c r="E18" s="134"/>
      <c r="F18" s="134"/>
      <c r="G18" s="134"/>
      <c r="H18" s="134"/>
      <c r="I18" s="134"/>
      <c r="J18" s="134"/>
      <c r="K18" s="134"/>
      <c r="L18" s="134"/>
      <c r="M18" s="134"/>
      <c r="N18" s="134"/>
      <c r="O18" s="134"/>
      <c r="P18" s="134"/>
      <c r="Q18" s="134"/>
      <c r="R18" s="134"/>
      <c r="S18" s="134"/>
      <c r="T18" s="134"/>
      <c r="U18" s="134"/>
    </row>
    <row r="19" spans="1:21" ht="49.5" x14ac:dyDescent="0.25">
      <c r="A19" s="136" t="s">
        <v>45</v>
      </c>
      <c r="B19" s="23" t="s">
        <v>179</v>
      </c>
      <c r="C19" s="168" t="s">
        <v>245</v>
      </c>
      <c r="D19" s="134"/>
      <c r="E19" s="134"/>
      <c r="F19" s="134"/>
      <c r="G19" s="134"/>
      <c r="H19" s="134"/>
      <c r="I19" s="134"/>
      <c r="J19" s="134"/>
      <c r="K19" s="134"/>
      <c r="L19" s="134"/>
      <c r="M19" s="134"/>
      <c r="N19" s="134"/>
      <c r="O19" s="134"/>
      <c r="P19" s="134"/>
      <c r="Q19" s="134"/>
      <c r="R19" s="134"/>
      <c r="S19" s="134"/>
      <c r="T19" s="134"/>
      <c r="U19" s="134"/>
    </row>
    <row r="20" spans="1:21" ht="15.75" x14ac:dyDescent="0.25">
      <c r="A20" s="136" t="s">
        <v>44</v>
      </c>
      <c r="B20" s="23" t="s">
        <v>169</v>
      </c>
      <c r="C20" s="90" t="s">
        <v>196</v>
      </c>
      <c r="D20" s="134"/>
      <c r="E20" s="134"/>
      <c r="F20" s="134"/>
      <c r="G20" s="134"/>
      <c r="H20" s="134"/>
      <c r="I20" s="134"/>
      <c r="J20" s="134"/>
      <c r="K20" s="134"/>
      <c r="L20" s="134"/>
      <c r="M20" s="134"/>
      <c r="N20" s="134"/>
      <c r="O20" s="134"/>
      <c r="P20" s="134"/>
      <c r="Q20" s="134"/>
      <c r="R20" s="134"/>
      <c r="S20" s="134"/>
      <c r="T20" s="134"/>
      <c r="U20" s="134"/>
    </row>
    <row r="21" spans="1:21" ht="31.5" x14ac:dyDescent="0.25">
      <c r="A21" s="136" t="s">
        <v>42</v>
      </c>
      <c r="B21" s="23" t="s">
        <v>97</v>
      </c>
      <c r="C21" s="90" t="s">
        <v>196</v>
      </c>
      <c r="D21" s="134"/>
      <c r="E21" s="134"/>
      <c r="F21" s="134"/>
      <c r="G21" s="134"/>
      <c r="H21" s="134"/>
      <c r="I21" s="134"/>
      <c r="J21" s="134"/>
      <c r="K21" s="134"/>
      <c r="L21" s="134"/>
      <c r="M21" s="134"/>
      <c r="N21" s="134"/>
      <c r="O21" s="134"/>
      <c r="P21" s="134"/>
      <c r="Q21" s="134"/>
      <c r="R21" s="134"/>
      <c r="S21" s="134"/>
      <c r="T21" s="134"/>
      <c r="U21" s="134"/>
    </row>
    <row r="22" spans="1:21" ht="94.5" x14ac:dyDescent="0.25">
      <c r="A22" s="136" t="s">
        <v>41</v>
      </c>
      <c r="B22" s="23" t="s">
        <v>170</v>
      </c>
      <c r="C22" s="90" t="s">
        <v>204</v>
      </c>
      <c r="D22" s="134"/>
      <c r="E22" s="134"/>
      <c r="F22" s="134"/>
      <c r="G22" s="134"/>
      <c r="H22" s="134"/>
      <c r="I22" s="134"/>
      <c r="J22" s="134"/>
      <c r="K22" s="134"/>
      <c r="L22" s="134"/>
      <c r="M22" s="134"/>
      <c r="N22" s="134"/>
      <c r="O22" s="134"/>
      <c r="P22" s="134"/>
      <c r="Q22" s="134"/>
      <c r="R22" s="134"/>
      <c r="S22" s="134"/>
      <c r="T22" s="134"/>
      <c r="U22" s="134"/>
    </row>
    <row r="23" spans="1:21" ht="15.75" x14ac:dyDescent="0.25">
      <c r="A23" s="136" t="s">
        <v>39</v>
      </c>
      <c r="B23" s="23" t="s">
        <v>40</v>
      </c>
      <c r="C23" s="29" t="s">
        <v>200</v>
      </c>
      <c r="D23" s="134"/>
      <c r="E23" s="134"/>
      <c r="F23" s="134"/>
      <c r="G23" s="134"/>
      <c r="H23" s="134"/>
      <c r="I23" s="134"/>
      <c r="J23" s="134"/>
      <c r="K23" s="134"/>
      <c r="L23" s="134"/>
      <c r="M23" s="134"/>
      <c r="N23" s="134"/>
      <c r="O23" s="134"/>
      <c r="P23" s="134"/>
      <c r="Q23" s="134"/>
      <c r="R23" s="134"/>
      <c r="S23" s="134"/>
      <c r="T23" s="134"/>
      <c r="U23" s="134"/>
    </row>
    <row r="24" spans="1:21" ht="15.75" x14ac:dyDescent="0.25">
      <c r="A24" s="136" t="s">
        <v>37</v>
      </c>
      <c r="B24" s="22" t="s">
        <v>38</v>
      </c>
      <c r="C24" s="29" t="s">
        <v>208</v>
      </c>
      <c r="D24" s="134"/>
      <c r="E24" s="134"/>
      <c r="F24" s="134"/>
      <c r="G24" s="134"/>
      <c r="H24" s="134"/>
      <c r="I24" s="134"/>
      <c r="J24" s="134"/>
      <c r="K24" s="134"/>
      <c r="L24" s="134"/>
      <c r="M24" s="134"/>
      <c r="N24" s="134"/>
      <c r="O24" s="134"/>
      <c r="P24" s="134"/>
      <c r="Q24" s="134"/>
      <c r="R24" s="134"/>
      <c r="S24" s="134"/>
      <c r="T24" s="134"/>
      <c r="U24" s="134"/>
    </row>
    <row r="25" spans="1:21" ht="15.75" x14ac:dyDescent="0.25">
      <c r="A25" s="136" t="s">
        <v>55</v>
      </c>
      <c r="B25" s="22" t="s">
        <v>36</v>
      </c>
      <c r="C25" s="90" t="s">
        <v>196</v>
      </c>
      <c r="D25" s="134"/>
      <c r="E25" s="134"/>
      <c r="F25" s="134"/>
      <c r="G25" s="134"/>
      <c r="H25" s="134"/>
      <c r="I25" s="134"/>
      <c r="J25" s="134"/>
      <c r="K25" s="134"/>
      <c r="L25" s="134"/>
      <c r="M25" s="134"/>
      <c r="N25" s="134"/>
      <c r="O25" s="134"/>
      <c r="P25" s="134"/>
      <c r="Q25" s="134"/>
      <c r="R25" s="134"/>
      <c r="S25" s="134"/>
      <c r="T25" s="134"/>
      <c r="U25" s="134"/>
    </row>
    <row r="26" spans="1:21" x14ac:dyDescent="0.25">
      <c r="A26" s="137"/>
      <c r="B26" s="134"/>
      <c r="C26" s="134"/>
      <c r="D26" s="134"/>
      <c r="E26" s="134"/>
      <c r="F26" s="134"/>
      <c r="G26" s="134"/>
      <c r="H26" s="134"/>
      <c r="I26" s="134"/>
      <c r="J26" s="134"/>
      <c r="K26" s="134"/>
      <c r="L26" s="134"/>
      <c r="M26" s="134"/>
      <c r="N26" s="134"/>
      <c r="O26" s="134"/>
      <c r="P26" s="134"/>
      <c r="Q26" s="134"/>
      <c r="R26" s="134"/>
      <c r="S26" s="134"/>
      <c r="T26" s="134"/>
      <c r="U26" s="134"/>
    </row>
    <row r="27" spans="1:21" x14ac:dyDescent="0.25">
      <c r="A27" s="137"/>
      <c r="B27" s="134"/>
      <c r="C27" s="134"/>
      <c r="D27" s="134"/>
      <c r="E27" s="134"/>
      <c r="F27" s="134"/>
      <c r="G27" s="134"/>
      <c r="H27" s="134"/>
      <c r="I27" s="134"/>
      <c r="J27" s="134"/>
      <c r="K27" s="134"/>
      <c r="L27" s="134"/>
      <c r="M27" s="134"/>
      <c r="N27" s="134"/>
      <c r="O27" s="134"/>
      <c r="P27" s="134"/>
      <c r="Q27" s="134"/>
      <c r="R27" s="134"/>
      <c r="S27" s="134"/>
      <c r="T27" s="134"/>
      <c r="U27" s="134"/>
    </row>
    <row r="28" spans="1:21" x14ac:dyDescent="0.25">
      <c r="A28" s="137"/>
      <c r="B28" s="134"/>
      <c r="C28" s="134"/>
      <c r="D28" s="134"/>
      <c r="E28" s="134"/>
      <c r="F28" s="134"/>
      <c r="G28" s="134"/>
      <c r="H28" s="134"/>
      <c r="I28" s="134"/>
      <c r="J28" s="134"/>
      <c r="K28" s="134"/>
      <c r="L28" s="134"/>
      <c r="M28" s="134"/>
      <c r="N28" s="134"/>
      <c r="O28" s="134"/>
      <c r="P28" s="134"/>
      <c r="Q28" s="134"/>
      <c r="R28" s="134"/>
      <c r="S28" s="134"/>
      <c r="T28" s="134"/>
      <c r="U28" s="134"/>
    </row>
    <row r="29" spans="1:21" x14ac:dyDescent="0.25">
      <c r="A29" s="137"/>
      <c r="B29" s="134"/>
      <c r="C29" s="134"/>
      <c r="D29" s="134"/>
      <c r="E29" s="134"/>
      <c r="F29" s="134"/>
      <c r="G29" s="134"/>
      <c r="H29" s="134"/>
      <c r="I29" s="134"/>
      <c r="J29" s="134"/>
      <c r="K29" s="134"/>
      <c r="L29" s="134"/>
      <c r="M29" s="134"/>
      <c r="N29" s="134"/>
      <c r="O29" s="134"/>
      <c r="P29" s="134"/>
      <c r="Q29" s="134"/>
      <c r="R29" s="134"/>
      <c r="S29" s="134"/>
      <c r="T29" s="134"/>
      <c r="U29" s="134"/>
    </row>
    <row r="30" spans="1:21" x14ac:dyDescent="0.25">
      <c r="A30" s="137"/>
      <c r="B30" s="134"/>
      <c r="C30" s="134"/>
      <c r="D30" s="134"/>
      <c r="E30" s="134"/>
      <c r="F30" s="134"/>
      <c r="G30" s="134"/>
      <c r="H30" s="134"/>
      <c r="I30" s="134"/>
      <c r="J30" s="134"/>
      <c r="K30" s="134"/>
      <c r="L30" s="134"/>
      <c r="M30" s="134"/>
      <c r="N30" s="134"/>
      <c r="O30" s="134"/>
      <c r="P30" s="134"/>
      <c r="Q30" s="134"/>
      <c r="R30" s="134"/>
      <c r="S30" s="134"/>
      <c r="T30" s="134"/>
      <c r="U30" s="134"/>
    </row>
    <row r="31" spans="1:21" x14ac:dyDescent="0.25">
      <c r="A31" s="137"/>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7"/>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7"/>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7"/>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7"/>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7"/>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7"/>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7"/>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7"/>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7"/>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7"/>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7"/>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7"/>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7"/>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7"/>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7"/>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7"/>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7"/>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7"/>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7"/>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7"/>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7"/>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7"/>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7"/>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7"/>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7"/>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7"/>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7"/>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7"/>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7"/>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7"/>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7"/>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7"/>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7"/>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7"/>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7"/>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7"/>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7"/>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7"/>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7"/>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7"/>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7"/>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7"/>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7"/>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7"/>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7"/>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7"/>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7"/>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7"/>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7"/>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7"/>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7"/>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7"/>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7"/>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7"/>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7"/>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7"/>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7"/>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7"/>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7"/>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7"/>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7"/>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7"/>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7"/>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7"/>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7"/>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7"/>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7"/>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7"/>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7"/>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7"/>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7"/>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7"/>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7"/>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7"/>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7"/>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7"/>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7"/>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7"/>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7"/>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7"/>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7"/>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7"/>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7"/>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7"/>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7"/>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7"/>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7"/>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7"/>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7"/>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7"/>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7"/>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7"/>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7"/>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7"/>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7"/>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7"/>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7"/>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7"/>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7"/>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7"/>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7"/>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7"/>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7"/>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7"/>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7"/>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7"/>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7"/>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7"/>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7"/>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7"/>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7"/>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7"/>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7"/>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7"/>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7"/>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7"/>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7"/>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7"/>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7"/>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7"/>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7"/>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7"/>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7"/>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7"/>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7"/>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7"/>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7"/>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7"/>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7"/>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7"/>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7"/>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7"/>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7"/>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7"/>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7"/>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7"/>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7"/>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7"/>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7"/>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7"/>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7"/>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7"/>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7"/>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7"/>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7"/>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7"/>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7"/>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7"/>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7"/>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7"/>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7"/>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7"/>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7"/>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7"/>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7"/>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7"/>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7"/>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7"/>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7"/>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7"/>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7"/>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7"/>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7"/>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7"/>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7"/>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7"/>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7"/>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7"/>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7"/>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7"/>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7"/>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7"/>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7"/>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7"/>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7"/>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7"/>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7"/>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7"/>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7"/>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7"/>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7"/>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7"/>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7"/>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7"/>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7"/>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7"/>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7"/>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7"/>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7"/>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7"/>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7"/>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7"/>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7"/>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7"/>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7"/>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7"/>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7"/>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7"/>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7"/>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7"/>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7"/>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7"/>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7"/>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7"/>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7"/>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7"/>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7"/>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7"/>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7"/>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7"/>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7"/>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7"/>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7"/>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7"/>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7"/>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7"/>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7"/>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7"/>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7"/>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7"/>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7"/>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7"/>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7"/>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7"/>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7"/>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7"/>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7"/>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7"/>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7"/>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7"/>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7"/>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7"/>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7"/>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7"/>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7"/>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7"/>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7"/>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7"/>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7"/>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7"/>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7"/>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7"/>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7"/>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7"/>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7"/>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7"/>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7"/>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7"/>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7"/>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7"/>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7"/>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7"/>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7"/>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7"/>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7"/>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7"/>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7"/>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7"/>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7"/>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7"/>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7"/>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7"/>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7"/>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7"/>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7"/>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7"/>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7"/>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7"/>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7"/>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7"/>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7"/>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7"/>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7"/>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7"/>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7"/>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7"/>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7"/>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7"/>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7"/>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7"/>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7"/>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7"/>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7"/>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7"/>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7"/>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7"/>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7"/>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7"/>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7"/>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7"/>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7"/>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7"/>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7"/>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7"/>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7"/>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7"/>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7"/>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7"/>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7"/>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7"/>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7"/>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7"/>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7"/>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7"/>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7"/>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7"/>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7"/>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7"/>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7"/>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7"/>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7"/>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7"/>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7"/>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7"/>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7"/>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7"/>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7"/>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7"/>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7"/>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7"/>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7"/>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7"/>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7"/>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7"/>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7"/>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7"/>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7"/>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7"/>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7"/>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7"/>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7"/>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7"/>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7"/>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7"/>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7"/>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7"/>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7"/>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7"/>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7"/>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7"/>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7"/>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7"/>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7"/>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7"/>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7"/>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7"/>
      <c r="B377" s="134"/>
      <c r="C377" s="134"/>
      <c r="D377" s="134"/>
      <c r="E377" s="134"/>
      <c r="F377" s="134"/>
      <c r="G377" s="134"/>
      <c r="H377" s="134"/>
      <c r="I377" s="134"/>
      <c r="J377" s="134"/>
      <c r="K377" s="134"/>
      <c r="L377" s="134"/>
      <c r="M377" s="134"/>
      <c r="N377" s="134"/>
      <c r="O377" s="134"/>
      <c r="P377" s="134"/>
      <c r="Q377" s="134"/>
      <c r="R377" s="134"/>
      <c r="S377" s="134"/>
      <c r="T377" s="134"/>
      <c r="U377" s="134"/>
    </row>
  </sheetData>
  <mergeCells count="12">
    <mergeCell ref="A15:C15"/>
    <mergeCell ref="A4:C4"/>
    <mergeCell ref="A5:C5"/>
    <mergeCell ref="A6:C6"/>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59"/>
  <sheetViews>
    <sheetView view="pageBreakPreview" zoomScale="60" zoomScaleNormal="80" workbookViewId="0">
      <selection activeCell="E32" sqref="E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10" customFormat="1" ht="18.75" customHeight="1" x14ac:dyDescent="0.2">
      <c r="A1" s="15"/>
      <c r="B1" s="15"/>
      <c r="O1" s="31" t="s">
        <v>51</v>
      </c>
    </row>
    <row r="2" spans="1:26" s="10" customFormat="1" ht="18.75" customHeight="1" x14ac:dyDescent="0.3">
      <c r="A2" s="15"/>
      <c r="B2" s="15"/>
      <c r="O2" s="12" t="s">
        <v>6</v>
      </c>
    </row>
    <row r="3" spans="1:26" s="10" customFormat="1" ht="18.75" x14ac:dyDescent="0.3">
      <c r="A3" s="14"/>
      <c r="B3" s="14"/>
      <c r="O3" s="12" t="s">
        <v>50</v>
      </c>
    </row>
    <row r="4" spans="1:26" s="10" customFormat="1" ht="18.75" x14ac:dyDescent="0.3">
      <c r="A4" s="14"/>
      <c r="B4" s="14"/>
      <c r="L4" s="12"/>
    </row>
    <row r="5" spans="1:26" s="10" customFormat="1" ht="18.75" x14ac:dyDescent="0.3">
      <c r="A5" s="14"/>
      <c r="B5" s="14"/>
      <c r="L5" s="12"/>
    </row>
    <row r="6" spans="1:26" s="10" customFormat="1" ht="18.75" x14ac:dyDescent="0.2">
      <c r="A6" s="187" t="s">
        <v>5</v>
      </c>
      <c r="B6" s="187"/>
      <c r="C6" s="187"/>
      <c r="D6" s="187"/>
      <c r="E6" s="187"/>
      <c r="F6" s="187"/>
      <c r="G6" s="187"/>
      <c r="H6" s="187"/>
      <c r="I6" s="187"/>
      <c r="J6" s="187"/>
      <c r="K6" s="187"/>
      <c r="L6" s="187"/>
      <c r="M6" s="187"/>
      <c r="N6" s="187"/>
      <c r="O6" s="187"/>
      <c r="P6" s="85"/>
      <c r="Q6" s="85"/>
      <c r="R6" s="85"/>
      <c r="S6" s="85"/>
      <c r="T6" s="85"/>
      <c r="U6" s="85"/>
      <c r="V6" s="85"/>
      <c r="W6" s="85"/>
      <c r="X6" s="85"/>
      <c r="Y6" s="85"/>
      <c r="Z6" s="85"/>
    </row>
    <row r="7" spans="1:26" s="10" customFormat="1" ht="18.75" x14ac:dyDescent="0.2">
      <c r="A7" s="187"/>
      <c r="B7" s="187"/>
      <c r="C7" s="187"/>
      <c r="D7" s="187"/>
      <c r="E7" s="187"/>
      <c r="F7" s="187"/>
      <c r="G7" s="187"/>
      <c r="H7" s="187"/>
      <c r="I7" s="187"/>
      <c r="J7" s="187"/>
      <c r="K7" s="187"/>
      <c r="L7" s="187"/>
      <c r="M7" s="187"/>
      <c r="N7" s="187"/>
      <c r="O7" s="187"/>
      <c r="P7" s="85"/>
      <c r="Q7" s="85"/>
      <c r="R7" s="85"/>
      <c r="S7" s="85"/>
      <c r="T7" s="85"/>
      <c r="U7" s="85"/>
      <c r="V7" s="85"/>
      <c r="W7" s="85"/>
      <c r="X7" s="85"/>
      <c r="Y7" s="85"/>
      <c r="Z7" s="85"/>
    </row>
    <row r="8" spans="1:26" s="10" customFormat="1" ht="18.75" x14ac:dyDescent="0.2">
      <c r="A8" s="187" t="str">
        <f>'1. паспорт местоположение'!A7:C7</f>
        <v>ООО "РЭК"</v>
      </c>
      <c r="B8" s="187"/>
      <c r="C8" s="187"/>
      <c r="D8" s="187"/>
      <c r="E8" s="187"/>
      <c r="F8" s="187"/>
      <c r="G8" s="187"/>
      <c r="H8" s="187"/>
      <c r="I8" s="187"/>
      <c r="J8" s="187"/>
      <c r="K8" s="187"/>
      <c r="L8" s="187"/>
      <c r="M8" s="187"/>
      <c r="N8" s="187"/>
      <c r="O8" s="187"/>
      <c r="P8" s="85"/>
      <c r="Q8" s="85"/>
      <c r="R8" s="85"/>
      <c r="S8" s="85"/>
      <c r="T8" s="85"/>
      <c r="U8" s="85"/>
      <c r="V8" s="85"/>
      <c r="W8" s="85"/>
      <c r="X8" s="85"/>
      <c r="Y8" s="85"/>
      <c r="Z8" s="85"/>
    </row>
    <row r="9" spans="1:26" s="10" customFormat="1" ht="18.75" x14ac:dyDescent="0.2">
      <c r="A9" s="182" t="s">
        <v>4</v>
      </c>
      <c r="B9" s="182"/>
      <c r="C9" s="182"/>
      <c r="D9" s="182"/>
      <c r="E9" s="182"/>
      <c r="F9" s="182"/>
      <c r="G9" s="182"/>
      <c r="H9" s="182"/>
      <c r="I9" s="182"/>
      <c r="J9" s="182"/>
      <c r="K9" s="182"/>
      <c r="L9" s="182"/>
      <c r="M9" s="182"/>
      <c r="N9" s="182"/>
      <c r="O9" s="182"/>
      <c r="P9" s="85"/>
      <c r="Q9" s="85"/>
      <c r="R9" s="85"/>
      <c r="S9" s="85"/>
      <c r="T9" s="85"/>
      <c r="U9" s="85"/>
      <c r="V9" s="85"/>
      <c r="W9" s="85"/>
      <c r="X9" s="85"/>
      <c r="Y9" s="85"/>
      <c r="Z9" s="85"/>
    </row>
    <row r="10" spans="1:26" s="10" customFormat="1" ht="7.5" customHeight="1" x14ac:dyDescent="0.2">
      <c r="A10" s="187"/>
      <c r="B10" s="187"/>
      <c r="C10" s="187"/>
      <c r="D10" s="187"/>
      <c r="E10" s="187"/>
      <c r="F10" s="187"/>
      <c r="G10" s="187"/>
      <c r="H10" s="187"/>
      <c r="I10" s="187"/>
      <c r="J10" s="187"/>
      <c r="K10" s="187"/>
      <c r="L10" s="187"/>
      <c r="M10" s="187"/>
      <c r="N10" s="187"/>
      <c r="O10" s="187"/>
      <c r="P10" s="85"/>
      <c r="Q10" s="85"/>
      <c r="R10" s="85"/>
      <c r="S10" s="85"/>
      <c r="T10" s="85"/>
      <c r="U10" s="85"/>
      <c r="V10" s="85"/>
      <c r="W10" s="85"/>
      <c r="X10" s="85"/>
      <c r="Y10" s="85"/>
      <c r="Z10" s="85"/>
    </row>
    <row r="11" spans="1:26" s="10" customFormat="1" ht="18.75" x14ac:dyDescent="0.2">
      <c r="A11" s="186" t="str">
        <f>'1. паспорт местоположение'!A10:C10</f>
        <v>L_РЭК.01</v>
      </c>
      <c r="B11" s="186"/>
      <c r="C11" s="186"/>
      <c r="D11" s="186"/>
      <c r="E11" s="186"/>
      <c r="F11" s="186"/>
      <c r="G11" s="186"/>
      <c r="H11" s="186"/>
      <c r="I11" s="186"/>
      <c r="J11" s="186"/>
      <c r="K11" s="186"/>
      <c r="L11" s="186"/>
      <c r="M11" s="186"/>
      <c r="N11" s="186"/>
      <c r="O11" s="186"/>
      <c r="P11" s="85"/>
      <c r="Q11" s="85"/>
      <c r="R11" s="85"/>
      <c r="S11" s="85"/>
      <c r="T11" s="85"/>
      <c r="U11" s="85"/>
      <c r="V11" s="85"/>
      <c r="W11" s="85"/>
      <c r="X11" s="85"/>
      <c r="Y11" s="85"/>
      <c r="Z11" s="85"/>
    </row>
    <row r="12" spans="1:26" s="10" customFormat="1" ht="18.75" x14ac:dyDescent="0.2">
      <c r="A12" s="198" t="s">
        <v>3</v>
      </c>
      <c r="B12" s="198"/>
      <c r="C12" s="198"/>
      <c r="D12" s="198"/>
      <c r="E12" s="198"/>
      <c r="F12" s="198"/>
      <c r="G12" s="198"/>
      <c r="H12" s="198"/>
      <c r="I12" s="198"/>
      <c r="J12" s="198"/>
      <c r="K12" s="198"/>
      <c r="L12" s="198"/>
      <c r="M12" s="198"/>
      <c r="N12" s="198"/>
      <c r="O12" s="198"/>
      <c r="P12" s="85"/>
      <c r="Q12" s="85"/>
      <c r="R12" s="85"/>
      <c r="S12" s="85"/>
      <c r="T12" s="85"/>
      <c r="U12" s="85"/>
      <c r="V12" s="85"/>
      <c r="W12" s="85"/>
      <c r="X12" s="85"/>
      <c r="Y12" s="85"/>
      <c r="Z12" s="85"/>
    </row>
    <row r="13" spans="1:26" s="7" customFormat="1" ht="4.5" customHeight="1" x14ac:dyDescent="0.2">
      <c r="A13" s="199"/>
      <c r="B13" s="199"/>
      <c r="C13" s="199"/>
      <c r="D13" s="199"/>
      <c r="E13" s="199"/>
      <c r="F13" s="199"/>
      <c r="G13" s="199"/>
      <c r="H13" s="199"/>
      <c r="I13" s="199"/>
      <c r="J13" s="199"/>
      <c r="K13" s="199"/>
      <c r="L13" s="199"/>
      <c r="M13" s="199"/>
      <c r="N13" s="199"/>
      <c r="O13" s="199"/>
      <c r="P13" s="88"/>
      <c r="Q13" s="88"/>
      <c r="R13" s="88"/>
      <c r="S13" s="88"/>
      <c r="T13" s="88"/>
      <c r="U13" s="88"/>
      <c r="V13" s="88"/>
      <c r="W13" s="88"/>
      <c r="X13" s="88"/>
      <c r="Y13" s="88"/>
      <c r="Z13" s="88"/>
    </row>
    <row r="14" spans="1:26" s="2" customFormat="1" ht="18.75" x14ac:dyDescent="0.2">
      <c r="A14" s="187" t="str">
        <f>'1. паспорт местоположение'!A13:C13</f>
        <v xml:space="preserve">Оборудование многоквартирных жилых домов интеллектуальной системой учета </v>
      </c>
      <c r="B14" s="187"/>
      <c r="C14" s="187"/>
      <c r="D14" s="187"/>
      <c r="E14" s="187"/>
      <c r="F14" s="187"/>
      <c r="G14" s="187"/>
      <c r="H14" s="187"/>
      <c r="I14" s="187"/>
      <c r="J14" s="187"/>
      <c r="K14" s="187"/>
      <c r="L14" s="187"/>
      <c r="M14" s="187"/>
      <c r="N14" s="187"/>
      <c r="O14" s="187"/>
      <c r="P14" s="86"/>
      <c r="Q14" s="86"/>
      <c r="R14" s="86"/>
      <c r="S14" s="86"/>
      <c r="T14" s="86"/>
      <c r="U14" s="86"/>
      <c r="V14" s="86"/>
      <c r="W14" s="86"/>
      <c r="X14" s="86"/>
      <c r="Y14" s="86"/>
      <c r="Z14" s="86"/>
    </row>
    <row r="15" spans="1:26" s="2" customFormat="1" ht="15" customHeight="1" x14ac:dyDescent="0.2">
      <c r="A15" s="182" t="s">
        <v>2</v>
      </c>
      <c r="B15" s="182"/>
      <c r="C15" s="182"/>
      <c r="D15" s="182"/>
      <c r="E15" s="182"/>
      <c r="F15" s="182"/>
      <c r="G15" s="182"/>
      <c r="H15" s="182"/>
      <c r="I15" s="182"/>
      <c r="J15" s="182"/>
      <c r="K15" s="182"/>
      <c r="L15" s="182"/>
      <c r="M15" s="182"/>
      <c r="N15" s="182"/>
      <c r="O15" s="182"/>
      <c r="P15" s="84"/>
      <c r="Q15" s="84"/>
      <c r="R15" s="84"/>
      <c r="S15" s="84"/>
      <c r="T15" s="84"/>
      <c r="U15" s="84"/>
      <c r="V15" s="84"/>
      <c r="W15" s="84"/>
      <c r="X15" s="84"/>
      <c r="Y15" s="84"/>
      <c r="Z15" s="84"/>
    </row>
    <row r="16" spans="1:26" s="2" customFormat="1" ht="10.5" customHeight="1" x14ac:dyDescent="0.2">
      <c r="A16" s="200"/>
      <c r="B16" s="200"/>
      <c r="C16" s="200"/>
      <c r="D16" s="200"/>
      <c r="E16" s="200"/>
      <c r="F16" s="200"/>
      <c r="G16" s="200"/>
      <c r="H16" s="200"/>
      <c r="I16" s="200"/>
      <c r="J16" s="200"/>
      <c r="K16" s="200"/>
      <c r="L16" s="200"/>
      <c r="M16" s="200"/>
      <c r="N16" s="200"/>
      <c r="O16" s="200"/>
      <c r="P16" s="89"/>
      <c r="Q16" s="89"/>
      <c r="R16" s="89"/>
      <c r="S16" s="89"/>
      <c r="T16" s="89"/>
      <c r="U16" s="89"/>
      <c r="V16" s="89"/>
      <c r="W16" s="89"/>
    </row>
    <row r="17" spans="1:26" s="2" customFormat="1" ht="56.25" customHeight="1" x14ac:dyDescent="0.2">
      <c r="A17" s="201" t="s">
        <v>180</v>
      </c>
      <c r="B17" s="201"/>
      <c r="C17" s="201"/>
      <c r="D17" s="201"/>
      <c r="E17" s="201"/>
      <c r="F17" s="201"/>
      <c r="G17" s="201"/>
      <c r="H17" s="201"/>
      <c r="I17" s="201"/>
      <c r="J17" s="201"/>
      <c r="K17" s="201"/>
      <c r="L17" s="201"/>
      <c r="M17" s="201"/>
      <c r="N17" s="201"/>
      <c r="O17" s="201"/>
      <c r="P17" s="5"/>
      <c r="Q17" s="5"/>
      <c r="R17" s="5"/>
      <c r="S17" s="5"/>
      <c r="T17" s="5"/>
      <c r="U17" s="5"/>
      <c r="V17" s="5"/>
      <c r="W17" s="5"/>
      <c r="X17" s="5"/>
      <c r="Y17" s="5"/>
      <c r="Z17" s="5"/>
    </row>
    <row r="18" spans="1:26" s="2" customFormat="1" ht="78" customHeight="1" x14ac:dyDescent="0.2">
      <c r="A18" s="197" t="s">
        <v>1</v>
      </c>
      <c r="B18" s="197" t="s">
        <v>181</v>
      </c>
      <c r="C18" s="197" t="s">
        <v>182</v>
      </c>
      <c r="D18" s="197" t="s">
        <v>183</v>
      </c>
      <c r="E18" s="202" t="s">
        <v>184</v>
      </c>
      <c r="F18" s="203"/>
      <c r="G18" s="203"/>
      <c r="H18" s="203"/>
      <c r="I18" s="204"/>
      <c r="J18" s="197" t="s">
        <v>185</v>
      </c>
      <c r="K18" s="197"/>
      <c r="L18" s="197"/>
      <c r="M18" s="197"/>
      <c r="N18" s="197"/>
      <c r="O18" s="197"/>
      <c r="P18" s="89"/>
      <c r="Q18" s="89"/>
      <c r="R18" s="89"/>
      <c r="S18" s="89"/>
      <c r="T18" s="89"/>
      <c r="U18" s="89"/>
      <c r="V18" s="89"/>
      <c r="W18" s="89"/>
    </row>
    <row r="19" spans="1:26" s="2" customFormat="1" ht="51" customHeight="1" x14ac:dyDescent="0.2">
      <c r="A19" s="197"/>
      <c r="B19" s="197"/>
      <c r="C19" s="197"/>
      <c r="D19" s="197"/>
      <c r="E19" s="94" t="s">
        <v>186</v>
      </c>
      <c r="F19" s="94" t="s">
        <v>187</v>
      </c>
      <c r="G19" s="94" t="s">
        <v>188</v>
      </c>
      <c r="H19" s="94" t="s">
        <v>189</v>
      </c>
      <c r="I19" s="94" t="s">
        <v>57</v>
      </c>
      <c r="J19" s="94" t="s">
        <v>190</v>
      </c>
      <c r="K19" s="94" t="s">
        <v>191</v>
      </c>
      <c r="L19" s="95" t="s">
        <v>192</v>
      </c>
      <c r="M19" s="96" t="s">
        <v>193</v>
      </c>
      <c r="N19" s="96" t="s">
        <v>194</v>
      </c>
      <c r="O19" s="96" t="s">
        <v>195</v>
      </c>
      <c r="P19" s="25"/>
      <c r="Q19" s="25"/>
      <c r="R19" s="25"/>
      <c r="S19" s="25"/>
      <c r="T19" s="25"/>
      <c r="U19" s="25"/>
      <c r="V19" s="25"/>
      <c r="W19" s="25"/>
      <c r="X19" s="24"/>
      <c r="Y19" s="24"/>
      <c r="Z19" s="24"/>
    </row>
    <row r="20" spans="1:26" s="2" customFormat="1" ht="16.5" customHeight="1" x14ac:dyDescent="0.2">
      <c r="A20" s="29">
        <v>1</v>
      </c>
      <c r="B20" s="30">
        <v>2</v>
      </c>
      <c r="C20" s="29">
        <v>3</v>
      </c>
      <c r="D20" s="30">
        <v>4</v>
      </c>
      <c r="E20" s="29">
        <v>5</v>
      </c>
      <c r="F20" s="30">
        <v>6</v>
      </c>
      <c r="G20" s="29">
        <v>7</v>
      </c>
      <c r="H20" s="30">
        <v>8</v>
      </c>
      <c r="I20" s="29">
        <v>9</v>
      </c>
      <c r="J20" s="30">
        <v>10</v>
      </c>
      <c r="K20" s="29">
        <v>11</v>
      </c>
      <c r="L20" s="30">
        <v>12</v>
      </c>
      <c r="M20" s="29">
        <v>13</v>
      </c>
      <c r="N20" s="30">
        <v>14</v>
      </c>
      <c r="O20" s="29">
        <v>15</v>
      </c>
      <c r="P20" s="25"/>
      <c r="Q20" s="25"/>
      <c r="R20" s="25"/>
      <c r="S20" s="25"/>
      <c r="T20" s="25"/>
      <c r="U20" s="25"/>
      <c r="V20" s="25"/>
      <c r="W20" s="25"/>
      <c r="X20" s="24"/>
      <c r="Y20" s="24"/>
      <c r="Z20" s="24"/>
    </row>
    <row r="21" spans="1:26" s="2" customFormat="1" ht="33" customHeight="1" x14ac:dyDescent="0.2">
      <c r="A21" s="90">
        <v>1</v>
      </c>
      <c r="B21" s="90">
        <v>2021</v>
      </c>
      <c r="C21" s="90" t="s">
        <v>196</v>
      </c>
      <c r="D21" s="90" t="s">
        <v>196</v>
      </c>
      <c r="E21" s="90" t="s">
        <v>196</v>
      </c>
      <c r="F21" s="90" t="s">
        <v>196</v>
      </c>
      <c r="G21" s="90" t="s">
        <v>196</v>
      </c>
      <c r="H21" s="90" t="s">
        <v>196</v>
      </c>
      <c r="I21" s="90" t="s">
        <v>196</v>
      </c>
      <c r="J21" s="90" t="s">
        <v>196</v>
      </c>
      <c r="K21" s="90" t="s">
        <v>196</v>
      </c>
      <c r="L21" s="90" t="s">
        <v>196</v>
      </c>
      <c r="M21" s="90" t="s">
        <v>196</v>
      </c>
      <c r="N21" s="90" t="s">
        <v>196</v>
      </c>
      <c r="O21" s="90" t="s">
        <v>196</v>
      </c>
      <c r="P21" s="25"/>
      <c r="Q21" s="25"/>
      <c r="R21" s="25"/>
      <c r="S21" s="25"/>
      <c r="T21" s="25"/>
      <c r="U21" s="25"/>
      <c r="V21" s="24"/>
      <c r="W21" s="24"/>
      <c r="X21" s="24"/>
      <c r="Y21" s="24"/>
      <c r="Z21" s="24"/>
    </row>
    <row r="22" spans="1:26"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18">
    <mergeCell ref="A11:O11"/>
    <mergeCell ref="A6:O6"/>
    <mergeCell ref="A7:O7"/>
    <mergeCell ref="A9:O9"/>
    <mergeCell ref="A10:O10"/>
    <mergeCell ref="A8:O8"/>
    <mergeCell ref="J18:O18"/>
    <mergeCell ref="A12:O12"/>
    <mergeCell ref="A13:O13"/>
    <mergeCell ref="A14:O14"/>
    <mergeCell ref="A15:O15"/>
    <mergeCell ref="A16:O16"/>
    <mergeCell ref="A17:O17"/>
    <mergeCell ref="A18:A19"/>
    <mergeCell ref="B18:B19"/>
    <mergeCell ref="C18:C19"/>
    <mergeCell ref="D18:D19"/>
    <mergeCell ref="E18:I18"/>
  </mergeCells>
  <pageMargins left="0.70866141732283472" right="0.70866141732283472" top="0.74803149606299213" bottom="0.74803149606299213" header="0.31496062992125984" footer="0.31496062992125984"/>
  <pageSetup paperSize="9"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4"/>
  <sheetViews>
    <sheetView view="pageBreakPreview" zoomScale="70" zoomScaleNormal="70" zoomScaleSheetLayoutView="70" workbookViewId="0">
      <selection activeCell="L25" sqref="L25"/>
    </sheetView>
  </sheetViews>
  <sheetFormatPr defaultRowHeight="15.75" x14ac:dyDescent="0.25"/>
  <cols>
    <col min="1" max="1" width="9.140625" style="35"/>
    <col min="2" max="2" width="57.85546875" style="35" customWidth="1"/>
    <col min="3" max="3" width="13" style="35" customWidth="1"/>
    <col min="4" max="4" width="16.5703125" style="35" customWidth="1"/>
    <col min="5" max="6" width="17.5703125" style="35" customWidth="1"/>
    <col min="7" max="7" width="12.85546875" style="36" customWidth="1"/>
    <col min="8" max="8" width="8.85546875" style="36" customWidth="1"/>
    <col min="9" max="9" width="7.5703125" style="36" customWidth="1"/>
    <col min="10" max="10" width="9.7109375" style="36" customWidth="1"/>
    <col min="11" max="11" width="9.42578125" style="36" customWidth="1"/>
    <col min="12" max="12" width="12" style="36" customWidth="1"/>
    <col min="13" max="13" width="7.5703125" style="35" customWidth="1"/>
    <col min="14" max="14" width="6.7109375" style="35" customWidth="1"/>
    <col min="15" max="15" width="11" style="35" customWidth="1"/>
    <col min="16" max="16" width="8.5703125" style="36" customWidth="1"/>
    <col min="17" max="17" width="7.5703125" style="35" customWidth="1"/>
    <col min="18" max="18" width="6.7109375" style="35" customWidth="1"/>
    <col min="19" max="19" width="11" style="35" customWidth="1"/>
    <col min="20" max="20" width="12.7109375" style="35" customWidth="1"/>
    <col min="21" max="21" width="14.140625" style="35" customWidth="1"/>
    <col min="22" max="16384" width="9.140625" style="35"/>
  </cols>
  <sheetData>
    <row r="1" spans="1:24" s="162" customFormat="1" ht="15" x14ac:dyDescent="0.25">
      <c r="A1" s="57"/>
      <c r="B1" s="57"/>
      <c r="C1" s="57"/>
      <c r="D1" s="57"/>
      <c r="E1" s="57"/>
      <c r="F1" s="57"/>
      <c r="G1" s="57"/>
      <c r="H1" s="57"/>
      <c r="I1" s="57"/>
      <c r="J1" s="57"/>
      <c r="K1" s="57"/>
      <c r="L1" s="57"/>
      <c r="M1" s="57"/>
      <c r="N1" s="57"/>
      <c r="O1" s="57"/>
      <c r="P1" s="57"/>
      <c r="Q1" s="57"/>
      <c r="R1" s="57"/>
      <c r="S1" s="57"/>
      <c r="T1" s="57"/>
      <c r="U1" s="151" t="s">
        <v>51</v>
      </c>
    </row>
    <row r="2" spans="1:24" s="162" customFormat="1" ht="15" x14ac:dyDescent="0.25">
      <c r="A2" s="57"/>
      <c r="B2" s="57"/>
      <c r="C2" s="57"/>
      <c r="D2" s="57"/>
      <c r="E2" s="57"/>
      <c r="F2" s="57"/>
      <c r="G2" s="57"/>
      <c r="H2" s="57"/>
      <c r="I2" s="57"/>
      <c r="J2" s="57"/>
      <c r="K2" s="57"/>
      <c r="L2" s="57"/>
      <c r="M2" s="57"/>
      <c r="N2" s="57"/>
      <c r="O2" s="57"/>
      <c r="P2" s="57"/>
      <c r="Q2" s="57"/>
      <c r="R2" s="57"/>
      <c r="S2" s="57"/>
      <c r="T2" s="57"/>
      <c r="U2" s="154" t="s">
        <v>6</v>
      </c>
    </row>
    <row r="3" spans="1:24" s="162" customFormat="1" ht="15" x14ac:dyDescent="0.25">
      <c r="A3" s="57"/>
      <c r="B3" s="57"/>
      <c r="C3" s="57"/>
      <c r="D3" s="57"/>
      <c r="E3" s="57"/>
      <c r="F3" s="57"/>
      <c r="G3" s="57"/>
      <c r="H3" s="57"/>
      <c r="I3" s="57"/>
      <c r="J3" s="57"/>
      <c r="K3" s="57"/>
      <c r="L3" s="57"/>
      <c r="M3" s="57"/>
      <c r="N3" s="57"/>
      <c r="O3" s="57"/>
      <c r="P3" s="57"/>
      <c r="Q3" s="57"/>
      <c r="R3" s="57"/>
      <c r="S3" s="57"/>
      <c r="T3" s="57"/>
      <c r="U3" s="154" t="s">
        <v>50</v>
      </c>
    </row>
    <row r="4" spans="1:24" ht="18.75" x14ac:dyDescent="0.25">
      <c r="A4" s="187" t="s">
        <v>5</v>
      </c>
      <c r="B4" s="187"/>
      <c r="C4" s="187"/>
      <c r="D4" s="187"/>
      <c r="E4" s="187"/>
      <c r="F4" s="187"/>
      <c r="G4" s="187"/>
      <c r="H4" s="187"/>
      <c r="I4" s="187"/>
      <c r="J4" s="187"/>
      <c r="K4" s="187"/>
      <c r="L4" s="187"/>
      <c r="M4" s="187"/>
      <c r="N4" s="187"/>
      <c r="O4" s="187"/>
      <c r="P4" s="187"/>
      <c r="Q4" s="187"/>
      <c r="R4" s="187"/>
      <c r="S4" s="187"/>
      <c r="T4" s="187"/>
      <c r="U4" s="187"/>
    </row>
    <row r="5" spans="1:24" ht="8.25" customHeight="1" x14ac:dyDescent="0.25">
      <c r="A5" s="11"/>
      <c r="B5" s="11"/>
      <c r="C5" s="11"/>
      <c r="D5" s="11"/>
      <c r="E5" s="11"/>
      <c r="F5" s="11"/>
      <c r="G5" s="11"/>
      <c r="H5" s="55"/>
      <c r="I5" s="55"/>
      <c r="J5" s="55"/>
      <c r="K5" s="55"/>
      <c r="L5" s="55"/>
      <c r="M5" s="55"/>
      <c r="N5" s="55"/>
      <c r="O5" s="55"/>
      <c r="P5" s="55"/>
      <c r="Q5" s="55"/>
      <c r="R5" s="55"/>
      <c r="S5" s="55"/>
      <c r="T5" s="55"/>
      <c r="U5" s="55"/>
    </row>
    <row r="6" spans="1:24" x14ac:dyDescent="0.25">
      <c r="A6" s="185" t="str">
        <f>'1. паспорт местоположение'!A7:C7</f>
        <v>ООО "РЭК"</v>
      </c>
      <c r="B6" s="185"/>
      <c r="C6" s="185"/>
      <c r="D6" s="185"/>
      <c r="E6" s="185"/>
      <c r="F6" s="185"/>
      <c r="G6" s="185"/>
      <c r="H6" s="185"/>
      <c r="I6" s="185"/>
      <c r="J6" s="185"/>
      <c r="K6" s="185"/>
      <c r="L6" s="185"/>
      <c r="M6" s="185"/>
      <c r="N6" s="185"/>
      <c r="O6" s="185"/>
      <c r="P6" s="185"/>
      <c r="Q6" s="185"/>
      <c r="R6" s="185"/>
      <c r="S6" s="185"/>
      <c r="T6" s="185"/>
      <c r="U6" s="185"/>
    </row>
    <row r="7" spans="1:24" ht="18.75" customHeight="1" x14ac:dyDescent="0.25">
      <c r="A7" s="182" t="s">
        <v>4</v>
      </c>
      <c r="B7" s="182"/>
      <c r="C7" s="182"/>
      <c r="D7" s="182"/>
      <c r="E7" s="182"/>
      <c r="F7" s="182"/>
      <c r="G7" s="182"/>
      <c r="H7" s="182"/>
      <c r="I7" s="182"/>
      <c r="J7" s="182"/>
      <c r="K7" s="182"/>
      <c r="L7" s="182"/>
      <c r="M7" s="182"/>
      <c r="N7" s="182"/>
      <c r="O7" s="182"/>
      <c r="P7" s="182"/>
      <c r="Q7" s="182"/>
      <c r="R7" s="182"/>
      <c r="S7" s="182"/>
      <c r="T7" s="182"/>
      <c r="U7" s="182"/>
    </row>
    <row r="8" spans="1:24" ht="4.5" customHeight="1" x14ac:dyDescent="0.25">
      <c r="A8" s="11"/>
      <c r="B8" s="11"/>
      <c r="C8" s="11"/>
      <c r="D8" s="11"/>
      <c r="E8" s="11"/>
      <c r="F8" s="11"/>
      <c r="G8" s="11"/>
      <c r="H8" s="55"/>
      <c r="I8" s="55"/>
      <c r="J8" s="55"/>
      <c r="K8" s="55"/>
      <c r="L8" s="55"/>
      <c r="M8" s="55"/>
      <c r="N8" s="55"/>
      <c r="O8" s="55"/>
      <c r="P8" s="55"/>
      <c r="Q8" s="55"/>
      <c r="R8" s="55"/>
      <c r="S8" s="55"/>
      <c r="T8" s="55"/>
      <c r="U8" s="55"/>
    </row>
    <row r="9" spans="1:24" ht="18.75" x14ac:dyDescent="0.25">
      <c r="A9" s="187" t="str">
        <f>'1. паспорт местоположение'!A10:C10</f>
        <v>L_РЭК.01</v>
      </c>
      <c r="B9" s="187"/>
      <c r="C9" s="187"/>
      <c r="D9" s="187"/>
      <c r="E9" s="187"/>
      <c r="F9" s="187"/>
      <c r="G9" s="187"/>
      <c r="H9" s="187"/>
      <c r="I9" s="187"/>
      <c r="J9" s="187"/>
      <c r="K9" s="187"/>
      <c r="L9" s="187"/>
      <c r="M9" s="187"/>
      <c r="N9" s="187"/>
      <c r="O9" s="187"/>
      <c r="P9" s="187"/>
      <c r="Q9" s="187"/>
      <c r="R9" s="187"/>
      <c r="S9" s="187"/>
      <c r="T9" s="187"/>
      <c r="U9" s="187"/>
    </row>
    <row r="10" spans="1:24"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row>
    <row r="11" spans="1:24" ht="4.5" customHeight="1" x14ac:dyDescent="0.3">
      <c r="A11" s="9"/>
      <c r="B11" s="9"/>
      <c r="C11" s="9"/>
      <c r="D11" s="9"/>
      <c r="E11" s="9"/>
      <c r="F11" s="9"/>
      <c r="G11" s="9"/>
      <c r="H11" s="54"/>
      <c r="I11" s="54"/>
      <c r="J11" s="54"/>
      <c r="K11" s="54"/>
      <c r="L11" s="54"/>
      <c r="M11" s="54"/>
      <c r="N11" s="54"/>
      <c r="O11" s="54"/>
      <c r="P11" s="54"/>
      <c r="Q11" s="54"/>
      <c r="R11" s="54"/>
      <c r="S11" s="54"/>
      <c r="T11" s="54"/>
      <c r="U11" s="54"/>
    </row>
    <row r="12" spans="1:24" x14ac:dyDescent="0.25">
      <c r="A12" s="217" t="str">
        <f>'1. паспорт местоположение'!A13:C13</f>
        <v xml:space="preserve">Оборудование многоквартирных жилых домов интеллектуальной системой учета </v>
      </c>
      <c r="B12" s="217"/>
      <c r="C12" s="217"/>
      <c r="D12" s="217"/>
      <c r="E12" s="217"/>
      <c r="F12" s="217"/>
      <c r="G12" s="217"/>
      <c r="H12" s="217"/>
      <c r="I12" s="217"/>
      <c r="J12" s="217"/>
      <c r="K12" s="217"/>
      <c r="L12" s="217"/>
      <c r="M12" s="217"/>
      <c r="N12" s="217"/>
      <c r="O12" s="217"/>
      <c r="P12" s="217"/>
      <c r="Q12" s="217"/>
      <c r="R12" s="217"/>
      <c r="S12" s="217"/>
      <c r="T12" s="217"/>
      <c r="U12" s="217"/>
    </row>
    <row r="13" spans="1:24" ht="15.75" customHeight="1" x14ac:dyDescent="0.25">
      <c r="A13" s="182" t="s">
        <v>2</v>
      </c>
      <c r="B13" s="182"/>
      <c r="C13" s="182"/>
      <c r="D13" s="182"/>
      <c r="E13" s="182"/>
      <c r="F13" s="182"/>
      <c r="G13" s="182"/>
      <c r="H13" s="182"/>
      <c r="I13" s="182"/>
      <c r="J13" s="182"/>
      <c r="K13" s="182"/>
      <c r="L13" s="182"/>
      <c r="M13" s="182"/>
      <c r="N13" s="182"/>
      <c r="O13" s="182"/>
      <c r="P13" s="182"/>
      <c r="Q13" s="182"/>
      <c r="R13" s="182"/>
      <c r="S13" s="182"/>
      <c r="T13" s="182"/>
      <c r="U13" s="182"/>
    </row>
    <row r="14" spans="1:24" x14ac:dyDescent="0.25">
      <c r="A14" s="36"/>
      <c r="M14" s="36"/>
      <c r="N14" s="36"/>
      <c r="O14" s="36"/>
      <c r="Q14" s="36"/>
      <c r="R14" s="36"/>
      <c r="S14" s="36"/>
      <c r="T14" s="36"/>
      <c r="U14" s="36"/>
    </row>
    <row r="15" spans="1:24" x14ac:dyDescent="0.25">
      <c r="A15" s="209" t="s">
        <v>177</v>
      </c>
      <c r="B15" s="209"/>
      <c r="C15" s="209"/>
      <c r="D15" s="209"/>
      <c r="E15" s="209"/>
      <c r="F15" s="209"/>
      <c r="G15" s="209"/>
      <c r="H15" s="209"/>
      <c r="I15" s="209"/>
      <c r="J15" s="209"/>
      <c r="K15" s="209"/>
      <c r="L15" s="209"/>
      <c r="M15" s="209"/>
      <c r="N15" s="209"/>
      <c r="O15" s="209"/>
      <c r="P15" s="209"/>
      <c r="Q15" s="209"/>
      <c r="R15" s="209"/>
      <c r="S15" s="209"/>
      <c r="T15" s="209"/>
      <c r="U15" s="209"/>
    </row>
    <row r="16" spans="1:24" ht="33" customHeight="1" x14ac:dyDescent="0.25">
      <c r="A16" s="205" t="s">
        <v>95</v>
      </c>
      <c r="B16" s="205" t="s">
        <v>94</v>
      </c>
      <c r="C16" s="216" t="s">
        <v>93</v>
      </c>
      <c r="D16" s="216"/>
      <c r="E16" s="208" t="s">
        <v>92</v>
      </c>
      <c r="F16" s="208"/>
      <c r="G16" s="205" t="s">
        <v>211</v>
      </c>
      <c r="H16" s="210" t="s">
        <v>200</v>
      </c>
      <c r="I16" s="211"/>
      <c r="J16" s="211"/>
      <c r="K16" s="211"/>
      <c r="L16" s="210" t="s">
        <v>201</v>
      </c>
      <c r="M16" s="211"/>
      <c r="N16" s="211"/>
      <c r="O16" s="211"/>
      <c r="P16" s="210" t="s">
        <v>208</v>
      </c>
      <c r="Q16" s="211"/>
      <c r="R16" s="211"/>
      <c r="S16" s="211"/>
      <c r="T16" s="212" t="s">
        <v>91</v>
      </c>
      <c r="U16" s="213"/>
      <c r="V16" s="53"/>
      <c r="W16" s="53"/>
      <c r="X16" s="53"/>
    </row>
    <row r="17" spans="1:21" ht="99.75" customHeight="1" x14ac:dyDescent="0.25">
      <c r="A17" s="206"/>
      <c r="B17" s="206"/>
      <c r="C17" s="216"/>
      <c r="D17" s="216"/>
      <c r="E17" s="208"/>
      <c r="F17" s="208"/>
      <c r="G17" s="206"/>
      <c r="H17" s="216" t="s">
        <v>0</v>
      </c>
      <c r="I17" s="216"/>
      <c r="J17" s="216" t="s">
        <v>90</v>
      </c>
      <c r="K17" s="216"/>
      <c r="L17" s="216" t="s">
        <v>0</v>
      </c>
      <c r="M17" s="216"/>
      <c r="N17" s="216" t="s">
        <v>90</v>
      </c>
      <c r="O17" s="216"/>
      <c r="P17" s="216" t="s">
        <v>0</v>
      </c>
      <c r="Q17" s="216"/>
      <c r="R17" s="216" t="s">
        <v>90</v>
      </c>
      <c r="S17" s="216"/>
      <c r="T17" s="214"/>
      <c r="U17" s="215"/>
    </row>
    <row r="18" spans="1:21" ht="89.25" customHeight="1" x14ac:dyDescent="0.25">
      <c r="A18" s="207"/>
      <c r="B18" s="207"/>
      <c r="C18" s="83" t="s">
        <v>0</v>
      </c>
      <c r="D18" s="83" t="s">
        <v>88</v>
      </c>
      <c r="E18" s="52" t="s">
        <v>209</v>
      </c>
      <c r="F18" s="52" t="s">
        <v>210</v>
      </c>
      <c r="G18" s="207"/>
      <c r="H18" s="51" t="s">
        <v>171</v>
      </c>
      <c r="I18" s="51" t="s">
        <v>172</v>
      </c>
      <c r="J18" s="51" t="s">
        <v>171</v>
      </c>
      <c r="K18" s="51" t="s">
        <v>172</v>
      </c>
      <c r="L18" s="51" t="s">
        <v>171</v>
      </c>
      <c r="M18" s="51" t="s">
        <v>172</v>
      </c>
      <c r="N18" s="51" t="s">
        <v>171</v>
      </c>
      <c r="O18" s="51" t="s">
        <v>172</v>
      </c>
      <c r="P18" s="51" t="s">
        <v>171</v>
      </c>
      <c r="Q18" s="51" t="s">
        <v>172</v>
      </c>
      <c r="R18" s="51" t="s">
        <v>171</v>
      </c>
      <c r="S18" s="51" t="s">
        <v>172</v>
      </c>
      <c r="T18" s="83" t="s">
        <v>89</v>
      </c>
      <c r="U18" s="83" t="s">
        <v>88</v>
      </c>
    </row>
    <row r="19" spans="1:21" ht="19.5" hidden="1" customHeight="1" x14ac:dyDescent="0.25">
      <c r="A19" s="82">
        <v>1</v>
      </c>
      <c r="B19" s="82">
        <v>2</v>
      </c>
      <c r="C19" s="82">
        <v>3</v>
      </c>
      <c r="D19" s="82">
        <v>4</v>
      </c>
      <c r="E19" s="82">
        <v>5</v>
      </c>
      <c r="F19" s="82">
        <v>6</v>
      </c>
      <c r="G19" s="82">
        <v>7</v>
      </c>
      <c r="H19" s="82">
        <v>12</v>
      </c>
      <c r="I19" s="82">
        <v>13</v>
      </c>
      <c r="J19" s="82">
        <v>14</v>
      </c>
      <c r="K19" s="82">
        <v>15</v>
      </c>
      <c r="L19" s="82">
        <v>16</v>
      </c>
      <c r="M19" s="82">
        <v>17</v>
      </c>
      <c r="N19" s="82">
        <v>18</v>
      </c>
      <c r="O19" s="82">
        <v>19</v>
      </c>
      <c r="P19" s="97">
        <v>16</v>
      </c>
      <c r="Q19" s="97">
        <v>17</v>
      </c>
      <c r="R19" s="97">
        <v>18</v>
      </c>
      <c r="S19" s="97">
        <v>19</v>
      </c>
      <c r="T19" s="82">
        <v>20</v>
      </c>
      <c r="U19" s="82">
        <v>21</v>
      </c>
    </row>
    <row r="20" spans="1:21" ht="47.25" customHeight="1" x14ac:dyDescent="0.25">
      <c r="A20" s="49">
        <v>1</v>
      </c>
      <c r="B20" s="48" t="s">
        <v>87</v>
      </c>
      <c r="C20" s="107">
        <f>C21+C22+C23+C24</f>
        <v>115.05195661336128</v>
      </c>
      <c r="D20" s="107" t="s">
        <v>196</v>
      </c>
      <c r="E20" s="107" t="s">
        <v>196</v>
      </c>
      <c r="F20" s="107" t="s">
        <v>196</v>
      </c>
      <c r="G20" s="107" t="s">
        <v>196</v>
      </c>
      <c r="H20" s="176">
        <f>[1]прил.1!$N$30</f>
        <v>43.584831689380003</v>
      </c>
      <c r="I20" s="111">
        <v>1</v>
      </c>
      <c r="J20" s="107" t="s">
        <v>196</v>
      </c>
      <c r="K20" s="107" t="s">
        <v>196</v>
      </c>
      <c r="L20" s="176">
        <f>[1]прил.1!$S$30</f>
        <v>32.751867770804004</v>
      </c>
      <c r="M20" s="111">
        <v>1</v>
      </c>
      <c r="N20" s="107" t="s">
        <v>196</v>
      </c>
      <c r="O20" s="107" t="s">
        <v>196</v>
      </c>
      <c r="P20" s="176">
        <f>[1]прил.1!$AA$30</f>
        <v>38.715257153177276</v>
      </c>
      <c r="Q20" s="111">
        <v>1</v>
      </c>
      <c r="R20" s="107" t="s">
        <v>196</v>
      </c>
      <c r="S20" s="107" t="s">
        <v>196</v>
      </c>
      <c r="T20" s="176">
        <f>C20</f>
        <v>115.05195661336128</v>
      </c>
      <c r="U20" s="107" t="s">
        <v>196</v>
      </c>
    </row>
    <row r="21" spans="1:21" ht="24" customHeight="1" x14ac:dyDescent="0.25">
      <c r="A21" s="47" t="s">
        <v>86</v>
      </c>
      <c r="B21" s="34" t="s">
        <v>85</v>
      </c>
      <c r="C21" s="107">
        <v>0</v>
      </c>
      <c r="D21" s="108" t="s">
        <v>196</v>
      </c>
      <c r="E21" s="107" t="s">
        <v>196</v>
      </c>
      <c r="F21" s="107" t="s">
        <v>196</v>
      </c>
      <c r="G21" s="107" t="s">
        <v>196</v>
      </c>
      <c r="H21" s="121" t="s">
        <v>196</v>
      </c>
      <c r="I21" s="108" t="s">
        <v>196</v>
      </c>
      <c r="J21" s="108" t="s">
        <v>196</v>
      </c>
      <c r="K21" s="108" t="s">
        <v>196</v>
      </c>
      <c r="L21" s="121" t="s">
        <v>196</v>
      </c>
      <c r="M21" s="108" t="s">
        <v>196</v>
      </c>
      <c r="N21" s="108" t="s">
        <v>196</v>
      </c>
      <c r="O21" s="108" t="s">
        <v>196</v>
      </c>
      <c r="P21" s="121" t="s">
        <v>196</v>
      </c>
      <c r="Q21" s="108" t="s">
        <v>196</v>
      </c>
      <c r="R21" s="108" t="s">
        <v>196</v>
      </c>
      <c r="S21" s="108" t="s">
        <v>196</v>
      </c>
      <c r="T21" s="108">
        <f t="shared" ref="T21:T46" si="0">C21</f>
        <v>0</v>
      </c>
      <c r="U21" s="108" t="s">
        <v>196</v>
      </c>
    </row>
    <row r="22" spans="1:21" x14ac:dyDescent="0.25">
      <c r="A22" s="47" t="s">
        <v>84</v>
      </c>
      <c r="B22" s="34" t="s">
        <v>83</v>
      </c>
      <c r="C22" s="108">
        <v>0</v>
      </c>
      <c r="D22" s="108" t="s">
        <v>196</v>
      </c>
      <c r="E22" s="107" t="s">
        <v>196</v>
      </c>
      <c r="F22" s="107" t="s">
        <v>196</v>
      </c>
      <c r="G22" s="107" t="s">
        <v>196</v>
      </c>
      <c r="H22" s="121" t="s">
        <v>196</v>
      </c>
      <c r="I22" s="108" t="s">
        <v>196</v>
      </c>
      <c r="J22" s="108" t="s">
        <v>196</v>
      </c>
      <c r="K22" s="108" t="s">
        <v>196</v>
      </c>
      <c r="L22" s="121" t="s">
        <v>196</v>
      </c>
      <c r="M22" s="108" t="s">
        <v>196</v>
      </c>
      <c r="N22" s="108" t="s">
        <v>196</v>
      </c>
      <c r="O22" s="108" t="s">
        <v>196</v>
      </c>
      <c r="P22" s="121" t="s">
        <v>196</v>
      </c>
      <c r="Q22" s="108" t="s">
        <v>196</v>
      </c>
      <c r="R22" s="108" t="s">
        <v>196</v>
      </c>
      <c r="S22" s="108" t="s">
        <v>196</v>
      </c>
      <c r="T22" s="108">
        <f t="shared" si="0"/>
        <v>0</v>
      </c>
      <c r="U22" s="108" t="s">
        <v>196</v>
      </c>
    </row>
    <row r="23" spans="1:21" ht="31.5" x14ac:dyDescent="0.25">
      <c r="A23" s="47" t="s">
        <v>82</v>
      </c>
      <c r="B23" s="34" t="s">
        <v>157</v>
      </c>
      <c r="C23" s="108">
        <f>'1. паспорт местоположение'!C28</f>
        <v>115.05195661336128</v>
      </c>
      <c r="D23" s="108" t="s">
        <v>196</v>
      </c>
      <c r="E23" s="107" t="s">
        <v>196</v>
      </c>
      <c r="F23" s="107" t="s">
        <v>196</v>
      </c>
      <c r="G23" s="107" t="s">
        <v>196</v>
      </c>
      <c r="H23" s="178">
        <f>H20</f>
        <v>43.584831689380003</v>
      </c>
      <c r="I23" s="179">
        <v>1</v>
      </c>
      <c r="J23" s="108" t="s">
        <v>196</v>
      </c>
      <c r="K23" s="108" t="s">
        <v>196</v>
      </c>
      <c r="L23" s="178">
        <f>L20</f>
        <v>32.751867770804004</v>
      </c>
      <c r="M23" s="179">
        <v>1</v>
      </c>
      <c r="N23" s="108" t="s">
        <v>196</v>
      </c>
      <c r="O23" s="108" t="s">
        <v>196</v>
      </c>
      <c r="P23" s="178">
        <f>P20</f>
        <v>38.715257153177276</v>
      </c>
      <c r="Q23" s="179">
        <v>1</v>
      </c>
      <c r="R23" s="108" t="s">
        <v>196</v>
      </c>
      <c r="S23" s="108" t="s">
        <v>196</v>
      </c>
      <c r="T23" s="121">
        <f t="shared" si="0"/>
        <v>115.05195661336128</v>
      </c>
      <c r="U23" s="108" t="s">
        <v>196</v>
      </c>
    </row>
    <row r="24" spans="1:21" x14ac:dyDescent="0.25">
      <c r="A24" s="47" t="s">
        <v>81</v>
      </c>
      <c r="B24" s="50" t="s">
        <v>80</v>
      </c>
      <c r="C24" s="108">
        <v>0</v>
      </c>
      <c r="D24" s="108" t="s">
        <v>196</v>
      </c>
      <c r="E24" s="108" t="s">
        <v>196</v>
      </c>
      <c r="F24" s="108" t="s">
        <v>196</v>
      </c>
      <c r="G24" s="108" t="s">
        <v>196</v>
      </c>
      <c r="H24" s="121" t="s">
        <v>196</v>
      </c>
      <c r="I24" s="108" t="s">
        <v>196</v>
      </c>
      <c r="J24" s="108" t="s">
        <v>196</v>
      </c>
      <c r="K24" s="108" t="s">
        <v>196</v>
      </c>
      <c r="L24" s="121" t="s">
        <v>196</v>
      </c>
      <c r="M24" s="108" t="s">
        <v>196</v>
      </c>
      <c r="N24" s="108" t="s">
        <v>196</v>
      </c>
      <c r="O24" s="108" t="s">
        <v>196</v>
      </c>
      <c r="P24" s="121" t="s">
        <v>196</v>
      </c>
      <c r="Q24" s="108" t="s">
        <v>196</v>
      </c>
      <c r="R24" s="108" t="s">
        <v>196</v>
      </c>
      <c r="S24" s="108" t="s">
        <v>196</v>
      </c>
      <c r="T24" s="108">
        <f t="shared" si="0"/>
        <v>0</v>
      </c>
      <c r="U24" s="108" t="s">
        <v>196</v>
      </c>
    </row>
    <row r="25" spans="1:21" ht="47.25" x14ac:dyDescent="0.25">
      <c r="A25" s="49" t="s">
        <v>46</v>
      </c>
      <c r="B25" s="48" t="s">
        <v>79</v>
      </c>
      <c r="C25" s="107">
        <f>C26+C27+C28+C29</f>
        <v>96.421114554494409</v>
      </c>
      <c r="D25" s="107" t="s">
        <v>196</v>
      </c>
      <c r="E25" s="107" t="s">
        <v>196</v>
      </c>
      <c r="F25" s="107" t="s">
        <v>196</v>
      </c>
      <c r="G25" s="107" t="s">
        <v>196</v>
      </c>
      <c r="H25" s="178">
        <f>[1]прил.2!$L$30</f>
        <v>36.848782141150004</v>
      </c>
      <c r="I25" s="180">
        <v>1</v>
      </c>
      <c r="J25" s="107" t="s">
        <v>196</v>
      </c>
      <c r="K25" s="107" t="s">
        <v>196</v>
      </c>
      <c r="L25" s="178">
        <f>[1]прил.2!$M$30</f>
        <v>27.301208480736669</v>
      </c>
      <c r="M25" s="180">
        <v>1</v>
      </c>
      <c r="N25" s="107" t="s">
        <v>196</v>
      </c>
      <c r="O25" s="107" t="s">
        <v>196</v>
      </c>
      <c r="P25" s="178">
        <f>[1]прил.2!$N$30</f>
        <v>32.271123932607729</v>
      </c>
      <c r="Q25" s="180">
        <v>1</v>
      </c>
      <c r="R25" s="107" t="s">
        <v>196</v>
      </c>
      <c r="S25" s="107" t="s">
        <v>196</v>
      </c>
      <c r="T25" s="176">
        <f t="shared" si="0"/>
        <v>96.421114554494409</v>
      </c>
      <c r="U25" s="107" t="s">
        <v>196</v>
      </c>
    </row>
    <row r="26" spans="1:21" x14ac:dyDescent="0.25">
      <c r="A26" s="47" t="s">
        <v>78</v>
      </c>
      <c r="B26" s="34" t="s">
        <v>77</v>
      </c>
      <c r="C26" s="108">
        <v>0</v>
      </c>
      <c r="D26" s="108" t="s">
        <v>196</v>
      </c>
      <c r="E26" s="108" t="s">
        <v>196</v>
      </c>
      <c r="F26" s="108" t="s">
        <v>196</v>
      </c>
      <c r="G26" s="108" t="s">
        <v>196</v>
      </c>
      <c r="H26" s="121" t="s">
        <v>196</v>
      </c>
      <c r="I26" s="108" t="s">
        <v>196</v>
      </c>
      <c r="J26" s="108" t="s">
        <v>196</v>
      </c>
      <c r="K26" s="108" t="s">
        <v>196</v>
      </c>
      <c r="L26" s="121" t="s">
        <v>196</v>
      </c>
      <c r="M26" s="108" t="s">
        <v>196</v>
      </c>
      <c r="N26" s="108" t="s">
        <v>196</v>
      </c>
      <c r="O26" s="108" t="s">
        <v>196</v>
      </c>
      <c r="P26" s="121" t="s">
        <v>196</v>
      </c>
      <c r="Q26" s="108" t="s">
        <v>196</v>
      </c>
      <c r="R26" s="108" t="s">
        <v>196</v>
      </c>
      <c r="S26" s="108" t="s">
        <v>196</v>
      </c>
      <c r="T26" s="108">
        <f t="shared" si="0"/>
        <v>0</v>
      </c>
      <c r="U26" s="108" t="s">
        <v>196</v>
      </c>
    </row>
    <row r="27" spans="1:21" ht="31.5" x14ac:dyDescent="0.25">
      <c r="A27" s="47" t="s">
        <v>76</v>
      </c>
      <c r="B27" s="34" t="s">
        <v>75</v>
      </c>
      <c r="C27" s="108">
        <v>0</v>
      </c>
      <c r="D27" s="108" t="s">
        <v>196</v>
      </c>
      <c r="E27" s="108" t="s">
        <v>196</v>
      </c>
      <c r="F27" s="108" t="s">
        <v>196</v>
      </c>
      <c r="G27" s="108" t="s">
        <v>196</v>
      </c>
      <c r="H27" s="121" t="s">
        <v>196</v>
      </c>
      <c r="I27" s="108" t="s">
        <v>196</v>
      </c>
      <c r="J27" s="108" t="s">
        <v>196</v>
      </c>
      <c r="K27" s="108" t="s">
        <v>196</v>
      </c>
      <c r="L27" s="121" t="s">
        <v>196</v>
      </c>
      <c r="M27" s="108" t="s">
        <v>196</v>
      </c>
      <c r="N27" s="108" t="s">
        <v>196</v>
      </c>
      <c r="O27" s="108" t="s">
        <v>196</v>
      </c>
      <c r="P27" s="121" t="s">
        <v>196</v>
      </c>
      <c r="Q27" s="108" t="s">
        <v>196</v>
      </c>
      <c r="R27" s="108" t="s">
        <v>196</v>
      </c>
      <c r="S27" s="108" t="s">
        <v>196</v>
      </c>
      <c r="T27" s="108">
        <f t="shared" si="0"/>
        <v>0</v>
      </c>
      <c r="U27" s="108" t="s">
        <v>196</v>
      </c>
    </row>
    <row r="28" spans="1:21" x14ac:dyDescent="0.25">
      <c r="A28" s="47" t="s">
        <v>74</v>
      </c>
      <c r="B28" s="34" t="s">
        <v>73</v>
      </c>
      <c r="C28" s="109">
        <f>'1. паспорт местоположение'!C29</f>
        <v>96.421114554494409</v>
      </c>
      <c r="D28" s="109" t="s">
        <v>196</v>
      </c>
      <c r="E28" s="108" t="s">
        <v>196</v>
      </c>
      <c r="F28" s="108" t="s">
        <v>196</v>
      </c>
      <c r="G28" s="108" t="s">
        <v>196</v>
      </c>
      <c r="H28" s="178">
        <f>H25</f>
        <v>36.848782141150004</v>
      </c>
      <c r="I28" s="179">
        <v>1</v>
      </c>
      <c r="J28" s="108" t="s">
        <v>196</v>
      </c>
      <c r="K28" s="108" t="s">
        <v>196</v>
      </c>
      <c r="L28" s="178">
        <f>L25</f>
        <v>27.301208480736669</v>
      </c>
      <c r="M28" s="179">
        <v>1</v>
      </c>
      <c r="N28" s="108" t="s">
        <v>196</v>
      </c>
      <c r="O28" s="108" t="s">
        <v>196</v>
      </c>
      <c r="P28" s="178">
        <f>P25</f>
        <v>32.271123932607729</v>
      </c>
      <c r="Q28" s="179">
        <v>1</v>
      </c>
      <c r="R28" s="108" t="s">
        <v>196</v>
      </c>
      <c r="S28" s="108" t="s">
        <v>196</v>
      </c>
      <c r="T28" s="175">
        <f t="shared" si="0"/>
        <v>96.421114554494409</v>
      </c>
      <c r="U28" s="108" t="s">
        <v>196</v>
      </c>
    </row>
    <row r="29" spans="1:21" x14ac:dyDescent="0.25">
      <c r="A29" s="47" t="s">
        <v>72</v>
      </c>
      <c r="B29" s="34" t="s">
        <v>71</v>
      </c>
      <c r="C29" s="108">
        <v>0</v>
      </c>
      <c r="D29" s="108" t="s">
        <v>196</v>
      </c>
      <c r="E29" s="108" t="s">
        <v>196</v>
      </c>
      <c r="F29" s="108" t="s">
        <v>196</v>
      </c>
      <c r="G29" s="108" t="s">
        <v>196</v>
      </c>
      <c r="H29" s="108" t="s">
        <v>196</v>
      </c>
      <c r="I29" s="108" t="s">
        <v>196</v>
      </c>
      <c r="J29" s="108" t="s">
        <v>196</v>
      </c>
      <c r="K29" s="181" t="s">
        <v>196</v>
      </c>
      <c r="L29" s="108" t="s">
        <v>196</v>
      </c>
      <c r="M29" s="108" t="s">
        <v>196</v>
      </c>
      <c r="N29" s="108" t="s">
        <v>196</v>
      </c>
      <c r="O29" s="108" t="s">
        <v>196</v>
      </c>
      <c r="P29" s="108" t="s">
        <v>196</v>
      </c>
      <c r="Q29" s="108" t="s">
        <v>196</v>
      </c>
      <c r="R29" s="108" t="s">
        <v>196</v>
      </c>
      <c r="S29" s="108" t="s">
        <v>196</v>
      </c>
      <c r="T29" s="108">
        <f t="shared" si="0"/>
        <v>0</v>
      </c>
      <c r="U29" s="108" t="s">
        <v>196</v>
      </c>
    </row>
    <row r="30" spans="1:21" x14ac:dyDescent="0.25">
      <c r="A30" s="49" t="s">
        <v>45</v>
      </c>
      <c r="B30" s="48" t="s">
        <v>66</v>
      </c>
      <c r="C30" s="107"/>
      <c r="D30" s="107"/>
      <c r="E30" s="107"/>
      <c r="F30" s="107"/>
      <c r="G30" s="107"/>
      <c r="H30" s="107"/>
      <c r="I30" s="107"/>
      <c r="J30" s="107"/>
      <c r="K30" s="107"/>
      <c r="L30" s="107"/>
      <c r="M30" s="107"/>
      <c r="N30" s="107"/>
      <c r="O30" s="107"/>
      <c r="P30" s="107"/>
      <c r="Q30" s="107"/>
      <c r="R30" s="107"/>
      <c r="S30" s="107"/>
      <c r="T30" s="107"/>
      <c r="U30" s="107"/>
    </row>
    <row r="31" spans="1:21" x14ac:dyDescent="0.25">
      <c r="A31" s="47" t="s">
        <v>70</v>
      </c>
      <c r="B31" s="34" t="s">
        <v>153</v>
      </c>
      <c r="C31" s="110">
        <v>0</v>
      </c>
      <c r="D31" s="110" t="s">
        <v>196</v>
      </c>
      <c r="E31" s="110" t="s">
        <v>196</v>
      </c>
      <c r="F31" s="110" t="s">
        <v>196</v>
      </c>
      <c r="G31" s="110" t="s">
        <v>196</v>
      </c>
      <c r="H31" s="181" t="s">
        <v>196</v>
      </c>
      <c r="I31" s="181" t="s">
        <v>196</v>
      </c>
      <c r="J31" s="181" t="s">
        <v>196</v>
      </c>
      <c r="K31" s="181" t="s">
        <v>196</v>
      </c>
      <c r="L31" s="181" t="s">
        <v>196</v>
      </c>
      <c r="M31" s="181" t="s">
        <v>196</v>
      </c>
      <c r="N31" s="181" t="s">
        <v>196</v>
      </c>
      <c r="O31" s="181" t="s">
        <v>196</v>
      </c>
      <c r="P31" s="181" t="s">
        <v>196</v>
      </c>
      <c r="Q31" s="181" t="s">
        <v>196</v>
      </c>
      <c r="R31" s="181" t="s">
        <v>196</v>
      </c>
      <c r="S31" s="110" t="s">
        <v>196</v>
      </c>
      <c r="T31" s="110">
        <f t="shared" si="0"/>
        <v>0</v>
      </c>
      <c r="U31" s="110" t="s">
        <v>196</v>
      </c>
    </row>
    <row r="32" spans="1:21" x14ac:dyDescent="0.25">
      <c r="A32" s="47" t="s">
        <v>69</v>
      </c>
      <c r="B32" s="34" t="s">
        <v>154</v>
      </c>
      <c r="C32" s="110">
        <v>0</v>
      </c>
      <c r="D32" s="110" t="s">
        <v>196</v>
      </c>
      <c r="E32" s="110" t="s">
        <v>196</v>
      </c>
      <c r="F32" s="110" t="s">
        <v>196</v>
      </c>
      <c r="G32" s="110" t="s">
        <v>196</v>
      </c>
      <c r="H32" s="181" t="s">
        <v>196</v>
      </c>
      <c r="I32" s="181" t="s">
        <v>196</v>
      </c>
      <c r="J32" s="181" t="s">
        <v>196</v>
      </c>
      <c r="K32" s="181" t="s">
        <v>196</v>
      </c>
      <c r="L32" s="181" t="s">
        <v>196</v>
      </c>
      <c r="M32" s="181" t="s">
        <v>196</v>
      </c>
      <c r="N32" s="181" t="s">
        <v>196</v>
      </c>
      <c r="O32" s="181" t="s">
        <v>196</v>
      </c>
      <c r="P32" s="181" t="s">
        <v>196</v>
      </c>
      <c r="Q32" s="181" t="s">
        <v>196</v>
      </c>
      <c r="R32" s="181" t="s">
        <v>196</v>
      </c>
      <c r="S32" s="110" t="s">
        <v>196</v>
      </c>
      <c r="T32" s="110">
        <f t="shared" si="0"/>
        <v>0</v>
      </c>
      <c r="U32" s="110" t="s">
        <v>196</v>
      </c>
    </row>
    <row r="33" spans="1:21" ht="18.75" x14ac:dyDescent="0.25">
      <c r="A33" s="47" t="s">
        <v>68</v>
      </c>
      <c r="B33" s="46" t="s">
        <v>156</v>
      </c>
      <c r="C33" s="110">
        <v>0</v>
      </c>
      <c r="D33" s="110" t="s">
        <v>196</v>
      </c>
      <c r="E33" s="110" t="s">
        <v>196</v>
      </c>
      <c r="F33" s="110" t="s">
        <v>196</v>
      </c>
      <c r="G33" s="110" t="s">
        <v>196</v>
      </c>
      <c r="H33" s="181" t="s">
        <v>196</v>
      </c>
      <c r="I33" s="181" t="s">
        <v>196</v>
      </c>
      <c r="J33" s="181" t="s">
        <v>196</v>
      </c>
      <c r="K33" s="181" t="s">
        <v>196</v>
      </c>
      <c r="L33" s="181" t="s">
        <v>196</v>
      </c>
      <c r="M33" s="181" t="s">
        <v>196</v>
      </c>
      <c r="N33" s="181" t="s">
        <v>196</v>
      </c>
      <c r="O33" s="181" t="s">
        <v>196</v>
      </c>
      <c r="P33" s="181" t="s">
        <v>196</v>
      </c>
      <c r="Q33" s="181" t="s">
        <v>196</v>
      </c>
      <c r="R33" s="181" t="s">
        <v>196</v>
      </c>
      <c r="S33" s="110" t="s">
        <v>196</v>
      </c>
      <c r="T33" s="110">
        <f t="shared" si="0"/>
        <v>0</v>
      </c>
      <c r="U33" s="110" t="s">
        <v>196</v>
      </c>
    </row>
    <row r="34" spans="1:21" x14ac:dyDescent="0.25">
      <c r="A34" s="47" t="s">
        <v>67</v>
      </c>
      <c r="B34" s="46" t="s">
        <v>173</v>
      </c>
      <c r="C34" s="110">
        <v>0</v>
      </c>
      <c r="D34" s="110" t="s">
        <v>196</v>
      </c>
      <c r="E34" s="110" t="s">
        <v>196</v>
      </c>
      <c r="F34" s="110" t="s">
        <v>196</v>
      </c>
      <c r="G34" s="110" t="s">
        <v>196</v>
      </c>
      <c r="H34" s="181" t="s">
        <v>196</v>
      </c>
      <c r="I34" s="181" t="s">
        <v>196</v>
      </c>
      <c r="J34" s="181" t="s">
        <v>196</v>
      </c>
      <c r="K34" s="181" t="s">
        <v>196</v>
      </c>
      <c r="L34" s="181" t="s">
        <v>196</v>
      </c>
      <c r="M34" s="181" t="s">
        <v>196</v>
      </c>
      <c r="N34" s="181" t="s">
        <v>196</v>
      </c>
      <c r="O34" s="181" t="s">
        <v>196</v>
      </c>
      <c r="P34" s="181" t="s">
        <v>196</v>
      </c>
      <c r="Q34" s="181" t="s">
        <v>196</v>
      </c>
      <c r="R34" s="181" t="s">
        <v>196</v>
      </c>
      <c r="S34" s="110" t="s">
        <v>196</v>
      </c>
      <c r="T34" s="110">
        <f t="shared" si="0"/>
        <v>0</v>
      </c>
      <c r="U34" s="110" t="s">
        <v>196</v>
      </c>
    </row>
    <row r="35" spans="1:21" ht="35.25" customHeight="1" x14ac:dyDescent="0.25">
      <c r="A35" s="49" t="s">
        <v>44</v>
      </c>
      <c r="B35" s="48" t="s">
        <v>60</v>
      </c>
      <c r="C35" s="107"/>
      <c r="D35" s="107"/>
      <c r="E35" s="107"/>
      <c r="F35" s="107"/>
      <c r="G35" s="108"/>
      <c r="H35" s="108"/>
      <c r="I35" s="108"/>
      <c r="J35" s="108"/>
      <c r="K35" s="108"/>
      <c r="L35" s="108"/>
      <c r="M35" s="108"/>
      <c r="N35" s="108"/>
      <c r="O35" s="108"/>
      <c r="P35" s="108"/>
      <c r="Q35" s="108"/>
      <c r="R35" s="108"/>
      <c r="S35" s="108"/>
      <c r="T35" s="108"/>
      <c r="U35" s="108"/>
    </row>
    <row r="36" spans="1:21" x14ac:dyDescent="0.25">
      <c r="A36" s="47" t="s">
        <v>65</v>
      </c>
      <c r="B36" s="34" t="s">
        <v>59</v>
      </c>
      <c r="C36" s="107">
        <f>C25</f>
        <v>96.421114554494409</v>
      </c>
      <c r="D36" s="107" t="s">
        <v>196</v>
      </c>
      <c r="E36" s="107" t="s">
        <v>196</v>
      </c>
      <c r="F36" s="107" t="s">
        <v>196</v>
      </c>
      <c r="G36" s="108" t="s">
        <v>196</v>
      </c>
      <c r="H36" s="120">
        <f>H28</f>
        <v>36.848782141150004</v>
      </c>
      <c r="I36" s="112">
        <v>1</v>
      </c>
      <c r="J36" s="110" t="s">
        <v>196</v>
      </c>
      <c r="K36" s="110" t="s">
        <v>196</v>
      </c>
      <c r="L36" s="120">
        <f>L25</f>
        <v>27.301208480736669</v>
      </c>
      <c r="M36" s="112">
        <v>1</v>
      </c>
      <c r="N36" s="110" t="s">
        <v>196</v>
      </c>
      <c r="O36" s="110" t="s">
        <v>196</v>
      </c>
      <c r="P36" s="120">
        <f>P25</f>
        <v>32.271123932607729</v>
      </c>
      <c r="Q36" s="112">
        <v>1</v>
      </c>
      <c r="R36" s="110" t="s">
        <v>196</v>
      </c>
      <c r="S36" s="110" t="s">
        <v>196</v>
      </c>
      <c r="T36" s="121">
        <f t="shared" si="0"/>
        <v>96.421114554494409</v>
      </c>
      <c r="U36" s="108" t="s">
        <v>196</v>
      </c>
    </row>
    <row r="37" spans="1:21" x14ac:dyDescent="0.25">
      <c r="A37" s="47" t="s">
        <v>64</v>
      </c>
      <c r="B37" s="34" t="s">
        <v>153</v>
      </c>
      <c r="C37" s="110">
        <v>0</v>
      </c>
      <c r="D37" s="110" t="s">
        <v>196</v>
      </c>
      <c r="E37" s="110" t="s">
        <v>196</v>
      </c>
      <c r="F37" s="110" t="s">
        <v>196</v>
      </c>
      <c r="G37" s="110" t="s">
        <v>196</v>
      </c>
      <c r="H37" s="110" t="s">
        <v>196</v>
      </c>
      <c r="I37" s="110" t="s">
        <v>196</v>
      </c>
      <c r="J37" s="110" t="s">
        <v>196</v>
      </c>
      <c r="K37" s="110" t="s">
        <v>196</v>
      </c>
      <c r="L37" s="120" t="s">
        <v>196</v>
      </c>
      <c r="M37" s="110" t="s">
        <v>196</v>
      </c>
      <c r="N37" s="110" t="s">
        <v>196</v>
      </c>
      <c r="O37" s="110" t="s">
        <v>196</v>
      </c>
      <c r="P37" s="110" t="s">
        <v>196</v>
      </c>
      <c r="Q37" s="110" t="s">
        <v>196</v>
      </c>
      <c r="R37" s="110" t="s">
        <v>196</v>
      </c>
      <c r="S37" s="110" t="s">
        <v>196</v>
      </c>
      <c r="T37" s="110">
        <f t="shared" si="0"/>
        <v>0</v>
      </c>
      <c r="U37" s="110" t="s">
        <v>196</v>
      </c>
    </row>
    <row r="38" spans="1:21" x14ac:dyDescent="0.25">
      <c r="A38" s="47" t="s">
        <v>63</v>
      </c>
      <c r="B38" s="46" t="s">
        <v>154</v>
      </c>
      <c r="C38" s="110">
        <v>0</v>
      </c>
      <c r="D38" s="110" t="s">
        <v>196</v>
      </c>
      <c r="E38" s="110" t="s">
        <v>196</v>
      </c>
      <c r="F38" s="110" t="s">
        <v>196</v>
      </c>
      <c r="G38" s="110" t="s">
        <v>196</v>
      </c>
      <c r="H38" s="110" t="s">
        <v>196</v>
      </c>
      <c r="I38" s="110" t="s">
        <v>196</v>
      </c>
      <c r="J38" s="110" t="s">
        <v>196</v>
      </c>
      <c r="K38" s="110" t="s">
        <v>196</v>
      </c>
      <c r="L38" s="120" t="s">
        <v>196</v>
      </c>
      <c r="M38" s="110" t="s">
        <v>196</v>
      </c>
      <c r="N38" s="110" t="s">
        <v>196</v>
      </c>
      <c r="O38" s="110" t="s">
        <v>196</v>
      </c>
      <c r="P38" s="110" t="s">
        <v>196</v>
      </c>
      <c r="Q38" s="110" t="s">
        <v>196</v>
      </c>
      <c r="R38" s="110" t="s">
        <v>196</v>
      </c>
      <c r="S38" s="110" t="s">
        <v>196</v>
      </c>
      <c r="T38" s="110">
        <f t="shared" si="0"/>
        <v>0</v>
      </c>
      <c r="U38" s="110" t="s">
        <v>196</v>
      </c>
    </row>
    <row r="39" spans="1:21" ht="18.75" x14ac:dyDescent="0.25">
      <c r="A39" s="47" t="s">
        <v>62</v>
      </c>
      <c r="B39" s="46" t="s">
        <v>155</v>
      </c>
      <c r="C39" s="110">
        <v>0</v>
      </c>
      <c r="D39" s="110" t="s">
        <v>196</v>
      </c>
      <c r="E39" s="110" t="s">
        <v>196</v>
      </c>
      <c r="F39" s="110" t="s">
        <v>196</v>
      </c>
      <c r="G39" s="110" t="s">
        <v>196</v>
      </c>
      <c r="H39" s="110" t="s">
        <v>196</v>
      </c>
      <c r="I39" s="110" t="s">
        <v>196</v>
      </c>
      <c r="J39" s="110" t="s">
        <v>196</v>
      </c>
      <c r="K39" s="110" t="s">
        <v>196</v>
      </c>
      <c r="L39" s="120" t="s">
        <v>196</v>
      </c>
      <c r="M39" s="110" t="s">
        <v>196</v>
      </c>
      <c r="N39" s="110" t="s">
        <v>196</v>
      </c>
      <c r="O39" s="110" t="s">
        <v>196</v>
      </c>
      <c r="P39" s="110" t="s">
        <v>196</v>
      </c>
      <c r="Q39" s="110" t="s">
        <v>196</v>
      </c>
      <c r="R39" s="110" t="s">
        <v>196</v>
      </c>
      <c r="S39" s="110" t="s">
        <v>196</v>
      </c>
      <c r="T39" s="110">
        <f t="shared" si="0"/>
        <v>0</v>
      </c>
      <c r="U39" s="110" t="s">
        <v>196</v>
      </c>
    </row>
    <row r="40" spans="1:21" x14ac:dyDescent="0.25">
      <c r="A40" s="47" t="s">
        <v>61</v>
      </c>
      <c r="B40" s="46" t="s">
        <v>173</v>
      </c>
      <c r="C40" s="110">
        <v>0</v>
      </c>
      <c r="D40" s="110" t="s">
        <v>196</v>
      </c>
      <c r="E40" s="110" t="s">
        <v>196</v>
      </c>
      <c r="F40" s="110" t="s">
        <v>196</v>
      </c>
      <c r="G40" s="110" t="s">
        <v>196</v>
      </c>
      <c r="H40" s="110" t="s">
        <v>196</v>
      </c>
      <c r="I40" s="110" t="s">
        <v>196</v>
      </c>
      <c r="J40" s="110" t="s">
        <v>196</v>
      </c>
      <c r="K40" s="110" t="s">
        <v>196</v>
      </c>
      <c r="L40" s="120" t="s">
        <v>196</v>
      </c>
      <c r="M40" s="110" t="s">
        <v>196</v>
      </c>
      <c r="N40" s="110" t="s">
        <v>196</v>
      </c>
      <c r="O40" s="110" t="s">
        <v>196</v>
      </c>
      <c r="P40" s="110" t="s">
        <v>196</v>
      </c>
      <c r="Q40" s="110" t="s">
        <v>196</v>
      </c>
      <c r="R40" s="110" t="s">
        <v>196</v>
      </c>
      <c r="S40" s="110" t="s">
        <v>196</v>
      </c>
      <c r="T40" s="110">
        <f t="shared" si="0"/>
        <v>0</v>
      </c>
      <c r="U40" s="110" t="s">
        <v>196</v>
      </c>
    </row>
    <row r="41" spans="1:21" ht="36.75" customHeight="1" x14ac:dyDescent="0.25">
      <c r="A41" s="49" t="s">
        <v>42</v>
      </c>
      <c r="B41" s="56" t="s">
        <v>96</v>
      </c>
      <c r="C41" s="110"/>
      <c r="D41" s="110"/>
      <c r="E41" s="110"/>
      <c r="F41" s="110"/>
      <c r="G41" s="110"/>
      <c r="H41" s="110"/>
      <c r="I41" s="110"/>
      <c r="J41" s="110"/>
      <c r="K41" s="110"/>
      <c r="L41" s="120"/>
      <c r="M41" s="110"/>
      <c r="N41" s="110"/>
      <c r="O41" s="110"/>
      <c r="P41" s="110"/>
      <c r="Q41" s="110"/>
      <c r="R41" s="110"/>
      <c r="S41" s="110"/>
      <c r="T41" s="110"/>
      <c r="U41" s="110"/>
    </row>
    <row r="42" spans="1:21" x14ac:dyDescent="0.25">
      <c r="A42" s="49" t="s">
        <v>41</v>
      </c>
      <c r="B42" s="48" t="s">
        <v>58</v>
      </c>
      <c r="C42" s="110">
        <v>0</v>
      </c>
      <c r="D42" s="110" t="s">
        <v>196</v>
      </c>
      <c r="E42" s="110" t="s">
        <v>196</v>
      </c>
      <c r="F42" s="110" t="s">
        <v>196</v>
      </c>
      <c r="G42" s="110" t="s">
        <v>196</v>
      </c>
      <c r="H42" s="110" t="s">
        <v>196</v>
      </c>
      <c r="I42" s="110" t="s">
        <v>196</v>
      </c>
      <c r="J42" s="110" t="s">
        <v>196</v>
      </c>
      <c r="K42" s="110" t="s">
        <v>196</v>
      </c>
      <c r="L42" s="120" t="s">
        <v>196</v>
      </c>
      <c r="M42" s="110" t="s">
        <v>196</v>
      </c>
      <c r="N42" s="110" t="s">
        <v>196</v>
      </c>
      <c r="O42" s="110" t="s">
        <v>196</v>
      </c>
      <c r="P42" s="110" t="s">
        <v>196</v>
      </c>
      <c r="Q42" s="110" t="s">
        <v>196</v>
      </c>
      <c r="R42" s="110" t="s">
        <v>196</v>
      </c>
      <c r="S42" s="110" t="s">
        <v>196</v>
      </c>
      <c r="T42" s="110">
        <f t="shared" si="0"/>
        <v>0</v>
      </c>
      <c r="U42" s="110" t="s">
        <v>196</v>
      </c>
    </row>
    <row r="43" spans="1:21" x14ac:dyDescent="0.25">
      <c r="A43" s="47" t="s">
        <v>158</v>
      </c>
      <c r="B43" s="34" t="s">
        <v>153</v>
      </c>
      <c r="C43" s="110">
        <v>0</v>
      </c>
      <c r="D43" s="110" t="s">
        <v>196</v>
      </c>
      <c r="E43" s="110" t="s">
        <v>196</v>
      </c>
      <c r="F43" s="110" t="s">
        <v>196</v>
      </c>
      <c r="G43" s="110" t="s">
        <v>196</v>
      </c>
      <c r="H43" s="110" t="s">
        <v>196</v>
      </c>
      <c r="I43" s="110" t="s">
        <v>196</v>
      </c>
      <c r="J43" s="110" t="s">
        <v>196</v>
      </c>
      <c r="K43" s="110" t="s">
        <v>196</v>
      </c>
      <c r="L43" s="120" t="s">
        <v>196</v>
      </c>
      <c r="M43" s="110" t="s">
        <v>196</v>
      </c>
      <c r="N43" s="110" t="s">
        <v>196</v>
      </c>
      <c r="O43" s="110" t="s">
        <v>196</v>
      </c>
      <c r="P43" s="110" t="s">
        <v>196</v>
      </c>
      <c r="Q43" s="110" t="s">
        <v>196</v>
      </c>
      <c r="R43" s="110" t="s">
        <v>196</v>
      </c>
      <c r="S43" s="110" t="s">
        <v>196</v>
      </c>
      <c r="T43" s="110">
        <f t="shared" si="0"/>
        <v>0</v>
      </c>
      <c r="U43" s="110" t="s">
        <v>196</v>
      </c>
    </row>
    <row r="44" spans="1:21" x14ac:dyDescent="0.25">
      <c r="A44" s="47" t="s">
        <v>159</v>
      </c>
      <c r="B44" s="34" t="s">
        <v>154</v>
      </c>
      <c r="C44" s="110">
        <v>0</v>
      </c>
      <c r="D44" s="110" t="s">
        <v>196</v>
      </c>
      <c r="E44" s="110" t="s">
        <v>196</v>
      </c>
      <c r="F44" s="110" t="s">
        <v>196</v>
      </c>
      <c r="G44" s="110" t="s">
        <v>196</v>
      </c>
      <c r="H44" s="110" t="s">
        <v>196</v>
      </c>
      <c r="I44" s="110" t="s">
        <v>196</v>
      </c>
      <c r="J44" s="110" t="s">
        <v>196</v>
      </c>
      <c r="K44" s="110" t="s">
        <v>196</v>
      </c>
      <c r="L44" s="120" t="s">
        <v>196</v>
      </c>
      <c r="M44" s="110" t="s">
        <v>196</v>
      </c>
      <c r="N44" s="110" t="s">
        <v>196</v>
      </c>
      <c r="O44" s="110" t="s">
        <v>196</v>
      </c>
      <c r="P44" s="110" t="s">
        <v>196</v>
      </c>
      <c r="Q44" s="110" t="s">
        <v>196</v>
      </c>
      <c r="R44" s="110" t="s">
        <v>196</v>
      </c>
      <c r="S44" s="110" t="s">
        <v>196</v>
      </c>
      <c r="T44" s="110">
        <f t="shared" si="0"/>
        <v>0</v>
      </c>
      <c r="U44" s="110" t="s">
        <v>196</v>
      </c>
    </row>
    <row r="45" spans="1:21" ht="18.75" x14ac:dyDescent="0.25">
      <c r="A45" s="47" t="s">
        <v>160</v>
      </c>
      <c r="B45" s="46" t="s">
        <v>156</v>
      </c>
      <c r="C45" s="110">
        <v>0</v>
      </c>
      <c r="D45" s="110" t="s">
        <v>196</v>
      </c>
      <c r="E45" s="110" t="s">
        <v>196</v>
      </c>
      <c r="F45" s="110" t="s">
        <v>196</v>
      </c>
      <c r="G45" s="110" t="s">
        <v>196</v>
      </c>
      <c r="H45" s="110" t="s">
        <v>196</v>
      </c>
      <c r="I45" s="110" t="s">
        <v>196</v>
      </c>
      <c r="J45" s="110" t="s">
        <v>196</v>
      </c>
      <c r="K45" s="110" t="s">
        <v>196</v>
      </c>
      <c r="L45" s="120" t="s">
        <v>196</v>
      </c>
      <c r="M45" s="110" t="s">
        <v>196</v>
      </c>
      <c r="N45" s="110" t="s">
        <v>196</v>
      </c>
      <c r="O45" s="110" t="s">
        <v>196</v>
      </c>
      <c r="P45" s="110" t="s">
        <v>196</v>
      </c>
      <c r="Q45" s="110" t="s">
        <v>196</v>
      </c>
      <c r="R45" s="110" t="s">
        <v>196</v>
      </c>
      <c r="S45" s="110" t="s">
        <v>196</v>
      </c>
      <c r="T45" s="110">
        <f t="shared" si="0"/>
        <v>0</v>
      </c>
      <c r="U45" s="110" t="s">
        <v>196</v>
      </c>
    </row>
    <row r="46" spans="1:21" x14ac:dyDescent="0.25">
      <c r="A46" s="47" t="s">
        <v>161</v>
      </c>
      <c r="B46" s="46" t="s">
        <v>173</v>
      </c>
      <c r="C46" s="110">
        <v>0</v>
      </c>
      <c r="D46" s="110" t="s">
        <v>196</v>
      </c>
      <c r="E46" s="110" t="s">
        <v>196</v>
      </c>
      <c r="F46" s="110" t="s">
        <v>196</v>
      </c>
      <c r="G46" s="110" t="s">
        <v>196</v>
      </c>
      <c r="H46" s="110" t="s">
        <v>196</v>
      </c>
      <c r="I46" s="110" t="s">
        <v>196</v>
      </c>
      <c r="J46" s="110" t="s">
        <v>196</v>
      </c>
      <c r="K46" s="110" t="s">
        <v>196</v>
      </c>
      <c r="L46" s="120" t="s">
        <v>196</v>
      </c>
      <c r="M46" s="110" t="s">
        <v>196</v>
      </c>
      <c r="N46" s="110" t="s">
        <v>196</v>
      </c>
      <c r="O46" s="110" t="s">
        <v>196</v>
      </c>
      <c r="P46" s="110" t="s">
        <v>196</v>
      </c>
      <c r="Q46" s="110" t="s">
        <v>196</v>
      </c>
      <c r="R46" s="110" t="s">
        <v>196</v>
      </c>
      <c r="S46" s="110" t="s">
        <v>196</v>
      </c>
      <c r="T46" s="110">
        <f t="shared" si="0"/>
        <v>0</v>
      </c>
      <c r="U46" s="110" t="s">
        <v>196</v>
      </c>
    </row>
    <row r="47" spans="1:21" x14ac:dyDescent="0.25">
      <c r="A47" s="44"/>
      <c r="B47" s="45"/>
      <c r="C47" s="45"/>
      <c r="D47" s="45"/>
      <c r="E47" s="45"/>
      <c r="F47" s="45"/>
      <c r="G47" s="45"/>
      <c r="H47" s="45"/>
      <c r="I47" s="45"/>
      <c r="J47" s="45"/>
      <c r="K47" s="45"/>
      <c r="L47" s="45"/>
      <c r="M47" s="44"/>
      <c r="N47" s="44"/>
      <c r="O47" s="44"/>
      <c r="P47" s="45"/>
      <c r="Q47" s="44"/>
      <c r="R47" s="44"/>
      <c r="S47" s="44"/>
      <c r="T47" s="44"/>
      <c r="U47" s="44"/>
    </row>
    <row r="48" spans="1:21" ht="54" customHeight="1" x14ac:dyDescent="0.25">
      <c r="A48" s="36"/>
      <c r="B48" s="219"/>
      <c r="C48" s="219"/>
      <c r="D48" s="219"/>
      <c r="E48" s="219"/>
      <c r="F48" s="219"/>
      <c r="G48" s="219"/>
      <c r="H48" s="219"/>
      <c r="I48" s="40"/>
      <c r="J48" s="40"/>
      <c r="K48" s="40"/>
      <c r="L48" s="40"/>
      <c r="M48" s="43"/>
      <c r="N48" s="43"/>
      <c r="O48" s="43"/>
      <c r="P48" s="99"/>
      <c r="Q48" s="43"/>
      <c r="R48" s="43"/>
      <c r="S48" s="43"/>
      <c r="T48" s="43"/>
      <c r="U48" s="43"/>
    </row>
    <row r="49" spans="1:21" x14ac:dyDescent="0.25">
      <c r="A49" s="36"/>
      <c r="B49" s="36"/>
      <c r="C49" s="36"/>
      <c r="D49" s="36"/>
      <c r="E49" s="36"/>
      <c r="F49" s="36"/>
      <c r="M49" s="36"/>
      <c r="N49" s="36"/>
      <c r="O49" s="36"/>
      <c r="Q49" s="36"/>
      <c r="R49" s="36"/>
      <c r="S49" s="36"/>
      <c r="T49" s="36"/>
      <c r="U49" s="36"/>
    </row>
    <row r="50" spans="1:21" ht="50.25" customHeight="1" x14ac:dyDescent="0.25">
      <c r="A50" s="36"/>
      <c r="B50" s="220"/>
      <c r="C50" s="220"/>
      <c r="D50" s="220"/>
      <c r="E50" s="220"/>
      <c r="F50" s="220"/>
      <c r="G50" s="220"/>
      <c r="H50" s="220"/>
      <c r="I50" s="41"/>
      <c r="J50" s="41"/>
      <c r="K50" s="41"/>
      <c r="L50" s="41"/>
      <c r="M50" s="36"/>
      <c r="N50" s="36"/>
      <c r="O50" s="36"/>
      <c r="P50" s="100"/>
      <c r="Q50" s="36"/>
      <c r="R50" s="36"/>
      <c r="S50" s="36"/>
      <c r="T50" s="36"/>
      <c r="U50" s="36"/>
    </row>
    <row r="51" spans="1:21" x14ac:dyDescent="0.25">
      <c r="A51" s="36"/>
      <c r="B51" s="36"/>
      <c r="C51" s="36"/>
      <c r="D51" s="36"/>
      <c r="E51" s="36"/>
      <c r="F51" s="36"/>
      <c r="M51" s="36"/>
      <c r="N51" s="36"/>
      <c r="O51" s="36"/>
      <c r="Q51" s="36"/>
      <c r="R51" s="36"/>
      <c r="S51" s="36"/>
      <c r="T51" s="36"/>
      <c r="U51" s="36"/>
    </row>
    <row r="52" spans="1:21" ht="36.75" customHeight="1" x14ac:dyDescent="0.25">
      <c r="A52" s="36"/>
      <c r="B52" s="219"/>
      <c r="C52" s="219"/>
      <c r="D52" s="219"/>
      <c r="E52" s="219"/>
      <c r="F52" s="219"/>
      <c r="G52" s="219"/>
      <c r="H52" s="219"/>
      <c r="I52" s="40"/>
      <c r="J52" s="40"/>
      <c r="K52" s="40"/>
      <c r="L52" s="40"/>
      <c r="M52" s="36"/>
      <c r="N52" s="36"/>
      <c r="O52" s="36"/>
      <c r="P52" s="99"/>
      <c r="Q52" s="36"/>
      <c r="R52" s="36"/>
      <c r="S52" s="36"/>
      <c r="T52" s="36"/>
      <c r="U52" s="36"/>
    </row>
    <row r="53" spans="1:21" x14ac:dyDescent="0.25">
      <c r="A53" s="36"/>
      <c r="B53" s="42"/>
      <c r="C53" s="42"/>
      <c r="D53" s="42"/>
      <c r="E53" s="42"/>
      <c r="F53" s="42"/>
      <c r="M53" s="36"/>
      <c r="N53" s="36"/>
      <c r="O53" s="36"/>
      <c r="Q53" s="36"/>
      <c r="R53" s="36"/>
      <c r="S53" s="36"/>
      <c r="T53" s="36"/>
      <c r="U53" s="36"/>
    </row>
    <row r="54" spans="1:21" ht="51" customHeight="1" x14ac:dyDescent="0.25">
      <c r="A54" s="36"/>
      <c r="B54" s="219"/>
      <c r="C54" s="219"/>
      <c r="D54" s="219"/>
      <c r="E54" s="219"/>
      <c r="F54" s="219"/>
      <c r="G54" s="219"/>
      <c r="H54" s="219"/>
      <c r="I54" s="40"/>
      <c r="J54" s="40"/>
      <c r="K54" s="40"/>
      <c r="L54" s="40"/>
      <c r="M54" s="36"/>
      <c r="N54" s="36"/>
      <c r="O54" s="36"/>
      <c r="P54" s="99"/>
      <c r="Q54" s="36"/>
      <c r="R54" s="36"/>
      <c r="S54" s="36"/>
      <c r="T54" s="36"/>
      <c r="U54" s="36"/>
    </row>
    <row r="55" spans="1:21" ht="32.25" customHeight="1" x14ac:dyDescent="0.25">
      <c r="A55" s="36"/>
      <c r="B55" s="220"/>
      <c r="C55" s="220"/>
      <c r="D55" s="220"/>
      <c r="E55" s="220"/>
      <c r="F55" s="220"/>
      <c r="G55" s="220"/>
      <c r="H55" s="220"/>
      <c r="I55" s="41"/>
      <c r="J55" s="41"/>
      <c r="K55" s="41"/>
      <c r="L55" s="41"/>
      <c r="M55" s="36"/>
      <c r="N55" s="36"/>
      <c r="O55" s="36"/>
      <c r="P55" s="100"/>
      <c r="Q55" s="36"/>
      <c r="R55" s="36"/>
      <c r="S55" s="36"/>
      <c r="T55" s="36"/>
      <c r="U55" s="36"/>
    </row>
    <row r="56" spans="1:21" ht="51.75" customHeight="1" x14ac:dyDescent="0.25">
      <c r="A56" s="36"/>
      <c r="B56" s="219"/>
      <c r="C56" s="219"/>
      <c r="D56" s="219"/>
      <c r="E56" s="219"/>
      <c r="F56" s="219"/>
      <c r="G56" s="219"/>
      <c r="H56" s="219"/>
      <c r="I56" s="40"/>
      <c r="J56" s="40"/>
      <c r="K56" s="40"/>
      <c r="L56" s="40"/>
      <c r="M56" s="36"/>
      <c r="N56" s="36"/>
      <c r="O56" s="36"/>
      <c r="P56" s="99"/>
      <c r="Q56" s="36"/>
      <c r="R56" s="36"/>
      <c r="S56" s="36"/>
      <c r="T56" s="36"/>
      <c r="U56" s="36"/>
    </row>
    <row r="57" spans="1:21" ht="21.75" customHeight="1" x14ac:dyDescent="0.25">
      <c r="A57" s="36"/>
      <c r="B57" s="221"/>
      <c r="C57" s="221"/>
      <c r="D57" s="221"/>
      <c r="E57" s="221"/>
      <c r="F57" s="221"/>
      <c r="G57" s="221"/>
      <c r="H57" s="221"/>
      <c r="I57" s="39"/>
      <c r="J57" s="39"/>
      <c r="K57" s="39"/>
      <c r="L57" s="39"/>
      <c r="M57" s="38"/>
      <c r="N57" s="38"/>
      <c r="O57" s="38"/>
      <c r="P57" s="101"/>
      <c r="Q57" s="38"/>
      <c r="R57" s="38"/>
      <c r="S57" s="38"/>
      <c r="T57" s="38"/>
      <c r="U57" s="38"/>
    </row>
    <row r="58" spans="1:21" ht="23.25" customHeight="1" x14ac:dyDescent="0.25">
      <c r="A58" s="36"/>
      <c r="B58" s="38"/>
      <c r="C58" s="38"/>
      <c r="D58" s="38"/>
      <c r="E58" s="38"/>
      <c r="F58" s="38"/>
      <c r="M58" s="36"/>
      <c r="N58" s="36"/>
      <c r="O58" s="36"/>
      <c r="Q58" s="36"/>
      <c r="R58" s="36"/>
      <c r="S58" s="36"/>
      <c r="T58" s="36"/>
      <c r="U58" s="36"/>
    </row>
    <row r="59" spans="1:21" ht="18.75" customHeight="1" x14ac:dyDescent="0.25">
      <c r="A59" s="36"/>
      <c r="B59" s="218"/>
      <c r="C59" s="218"/>
      <c r="D59" s="218"/>
      <c r="E59" s="218"/>
      <c r="F59" s="218"/>
      <c r="G59" s="218"/>
      <c r="H59" s="218"/>
      <c r="I59" s="37"/>
      <c r="J59" s="37"/>
      <c r="K59" s="37"/>
      <c r="L59" s="37"/>
      <c r="M59" s="36"/>
      <c r="N59" s="36"/>
      <c r="O59" s="36"/>
      <c r="P59" s="98"/>
      <c r="Q59" s="36"/>
      <c r="R59" s="36"/>
      <c r="S59" s="36"/>
      <c r="T59" s="36"/>
      <c r="U59" s="36"/>
    </row>
    <row r="60" spans="1:21" x14ac:dyDescent="0.25">
      <c r="A60" s="36"/>
      <c r="B60" s="36"/>
      <c r="C60" s="36"/>
      <c r="D60" s="36"/>
      <c r="E60" s="36"/>
      <c r="F60" s="36"/>
      <c r="M60" s="36"/>
      <c r="N60" s="36"/>
      <c r="O60" s="36"/>
      <c r="Q60" s="36"/>
      <c r="R60" s="36"/>
      <c r="S60" s="36"/>
      <c r="T60" s="36"/>
      <c r="U60" s="36"/>
    </row>
    <row r="61" spans="1:21" x14ac:dyDescent="0.25">
      <c r="A61" s="36"/>
      <c r="B61" s="36"/>
      <c r="C61" s="36"/>
      <c r="D61" s="36"/>
      <c r="E61" s="36"/>
      <c r="F61" s="36"/>
      <c r="M61" s="36"/>
      <c r="N61" s="36"/>
      <c r="O61" s="36"/>
      <c r="Q61" s="36"/>
      <c r="R61" s="36"/>
      <c r="S61" s="36"/>
      <c r="T61" s="36"/>
      <c r="U61" s="36"/>
    </row>
    <row r="62" spans="1:21" x14ac:dyDescent="0.25">
      <c r="G62" s="35"/>
      <c r="H62" s="35"/>
      <c r="I62" s="35"/>
      <c r="J62" s="35"/>
      <c r="K62" s="35"/>
      <c r="L62" s="35"/>
      <c r="P62" s="35"/>
    </row>
    <row r="63" spans="1:21" x14ac:dyDescent="0.25">
      <c r="G63" s="35"/>
      <c r="H63" s="35"/>
      <c r="I63" s="35"/>
      <c r="J63" s="35"/>
      <c r="K63" s="35"/>
      <c r="L63" s="35"/>
      <c r="P63" s="35"/>
    </row>
    <row r="64" spans="1:21" x14ac:dyDescent="0.25">
      <c r="G64" s="35"/>
      <c r="H64" s="35"/>
      <c r="I64" s="35"/>
      <c r="J64" s="35"/>
      <c r="K64" s="35"/>
      <c r="L64" s="35"/>
      <c r="P64" s="35"/>
    </row>
    <row r="65" spans="7:16" x14ac:dyDescent="0.25">
      <c r="G65" s="35"/>
      <c r="H65" s="35"/>
      <c r="I65" s="35"/>
      <c r="J65" s="35"/>
      <c r="K65" s="35"/>
      <c r="L65" s="35"/>
      <c r="P65" s="35"/>
    </row>
    <row r="66" spans="7:16" x14ac:dyDescent="0.25">
      <c r="G66" s="35"/>
      <c r="H66" s="35"/>
      <c r="I66" s="35"/>
      <c r="J66" s="35"/>
      <c r="K66" s="35"/>
      <c r="L66" s="35"/>
      <c r="P66" s="35"/>
    </row>
    <row r="67" spans="7:16" x14ac:dyDescent="0.25">
      <c r="G67" s="35"/>
      <c r="H67" s="35"/>
      <c r="I67" s="35"/>
      <c r="J67" s="35"/>
      <c r="K67" s="35"/>
      <c r="L67" s="35"/>
      <c r="P67" s="35"/>
    </row>
    <row r="68" spans="7:16" x14ac:dyDescent="0.25">
      <c r="G68" s="35"/>
      <c r="H68" s="35"/>
      <c r="I68" s="35"/>
      <c r="J68" s="35"/>
      <c r="K68" s="35"/>
      <c r="L68" s="35"/>
      <c r="P68" s="35"/>
    </row>
    <row r="69" spans="7:16" x14ac:dyDescent="0.25">
      <c r="G69" s="35"/>
      <c r="H69" s="35"/>
      <c r="I69" s="35"/>
      <c r="J69" s="35"/>
      <c r="K69" s="35"/>
      <c r="L69" s="35"/>
      <c r="P69" s="35"/>
    </row>
    <row r="70" spans="7:16" x14ac:dyDescent="0.25">
      <c r="G70" s="35"/>
      <c r="H70" s="35"/>
      <c r="I70" s="35"/>
      <c r="J70" s="35"/>
      <c r="K70" s="35"/>
      <c r="L70" s="35"/>
      <c r="P70" s="35"/>
    </row>
    <row r="71" spans="7:16" x14ac:dyDescent="0.25">
      <c r="G71" s="35"/>
      <c r="H71" s="35"/>
      <c r="I71" s="35"/>
      <c r="J71" s="35"/>
      <c r="K71" s="35"/>
      <c r="L71" s="35"/>
      <c r="P71" s="35"/>
    </row>
    <row r="72" spans="7:16" x14ac:dyDescent="0.25">
      <c r="G72" s="35"/>
      <c r="H72" s="35"/>
      <c r="I72" s="35"/>
      <c r="J72" s="35"/>
      <c r="K72" s="35"/>
      <c r="L72" s="35"/>
      <c r="P72" s="35"/>
    </row>
    <row r="73" spans="7:16" x14ac:dyDescent="0.25">
      <c r="G73" s="35"/>
      <c r="H73" s="35"/>
      <c r="I73" s="35"/>
      <c r="J73" s="35"/>
      <c r="K73" s="35"/>
      <c r="L73" s="35"/>
      <c r="P73" s="35"/>
    </row>
    <row r="74" spans="7:16" x14ac:dyDescent="0.25">
      <c r="G74" s="35"/>
      <c r="H74" s="35"/>
      <c r="I74" s="35"/>
      <c r="J74" s="35"/>
      <c r="K74" s="35"/>
      <c r="L74" s="35"/>
      <c r="P74" s="35"/>
    </row>
  </sheetData>
  <mergeCells count="31">
    <mergeCell ref="N17:O17"/>
    <mergeCell ref="B59:H59"/>
    <mergeCell ref="B48:H48"/>
    <mergeCell ref="B50:H50"/>
    <mergeCell ref="B52:H52"/>
    <mergeCell ref="B54:H54"/>
    <mergeCell ref="B55:H55"/>
    <mergeCell ref="B56:H56"/>
    <mergeCell ref="B57:H57"/>
    <mergeCell ref="A7:U7"/>
    <mergeCell ref="A9:U9"/>
    <mergeCell ref="A6:U6"/>
    <mergeCell ref="A4:U4"/>
    <mergeCell ref="A12:U12"/>
    <mergeCell ref="A10:U10"/>
    <mergeCell ref="A13:U13"/>
    <mergeCell ref="A16:A18"/>
    <mergeCell ref="E16:F17"/>
    <mergeCell ref="G16:G18"/>
    <mergeCell ref="B16:B18"/>
    <mergeCell ref="A15:U15"/>
    <mergeCell ref="H16:K16"/>
    <mergeCell ref="L16:O16"/>
    <mergeCell ref="T16:U17"/>
    <mergeCell ref="H17:I17"/>
    <mergeCell ref="J17:K17"/>
    <mergeCell ref="C16:D17"/>
    <mergeCell ref="P16:S16"/>
    <mergeCell ref="P17:Q17"/>
    <mergeCell ref="R17:S17"/>
    <mergeCell ref="L17:M17"/>
  </mergeCells>
  <pageMargins left="0.39370078740157483" right="0.39370078740157483" top="0.78740157480314965" bottom="0.39370078740157483" header="0.31496062992125984" footer="0.31496062992125984"/>
  <pageSetup paperSize="9" scale="50" orientation="landscape" r:id="rId1"/>
  <headerFooter differentFirst="1" scaleWithDoc="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8"/>
  <sheetViews>
    <sheetView view="pageBreakPreview" zoomScale="55" zoomScaleNormal="80" zoomScaleSheetLayoutView="55" workbookViewId="0">
      <selection activeCell="F25" sqref="F25"/>
    </sheetView>
  </sheetViews>
  <sheetFormatPr defaultRowHeight="15" x14ac:dyDescent="0.25"/>
  <cols>
    <col min="1" max="1" width="6.140625" style="16" customWidth="1"/>
    <col min="2" max="2" width="13" style="16" customWidth="1"/>
    <col min="3" max="3" width="18.5703125" style="16" customWidth="1"/>
    <col min="4" max="4" width="8" style="16" customWidth="1"/>
    <col min="5" max="9" width="5.7109375" style="16" customWidth="1"/>
    <col min="10" max="11" width="6" style="16" customWidth="1"/>
    <col min="12" max="12" width="8.42578125" style="16" customWidth="1"/>
    <col min="13" max="13" width="7.7109375" style="16" customWidth="1"/>
    <col min="14" max="14" width="10.140625" style="16" customWidth="1"/>
    <col min="15" max="15" width="7.140625" style="16" customWidth="1"/>
    <col min="16" max="17" width="5.42578125" style="16" customWidth="1"/>
    <col min="18" max="21" width="8.5703125" style="16" customWidth="1"/>
    <col min="22" max="22" width="10.7109375" style="16" customWidth="1"/>
    <col min="23" max="23" width="4.42578125" style="16" customWidth="1"/>
    <col min="24" max="24" width="7.7109375" style="16" customWidth="1"/>
    <col min="25" max="25" width="10.7109375" style="16" customWidth="1"/>
    <col min="26" max="26" width="5.28515625" style="16" customWidth="1"/>
    <col min="27" max="27" width="5.140625" style="16" customWidth="1"/>
    <col min="28" max="28" width="10.28515625" style="16" customWidth="1"/>
    <col min="29" max="30" width="7.5703125" style="16" customWidth="1"/>
    <col min="31" max="32" width="5" style="16" customWidth="1"/>
    <col min="33" max="33" width="5.85546875" style="16" customWidth="1"/>
    <col min="34" max="34" width="6.5703125" style="16" customWidth="1"/>
    <col min="35" max="35" width="8" style="16" customWidth="1"/>
    <col min="36" max="36" width="6.7109375" style="16" customWidth="1"/>
    <col min="37" max="40" width="4.5703125" style="16" customWidth="1"/>
    <col min="41" max="43" width="11.85546875" style="16" customWidth="1"/>
    <col min="44" max="44" width="3.5703125" style="16" customWidth="1"/>
    <col min="45" max="45" width="3.7109375" style="16" customWidth="1"/>
    <col min="46" max="16384" width="9.140625" style="16"/>
  </cols>
  <sheetData>
    <row r="1" spans="1:45" ht="18.75" x14ac:dyDescent="0.25">
      <c r="AS1" s="31" t="s">
        <v>51</v>
      </c>
    </row>
    <row r="2" spans="1:45" ht="18.75" x14ac:dyDescent="0.3">
      <c r="AS2" s="12" t="s">
        <v>6</v>
      </c>
    </row>
    <row r="3" spans="1:45" ht="18.75" x14ac:dyDescent="0.3">
      <c r="AS3" s="12" t="s">
        <v>50</v>
      </c>
    </row>
    <row r="4" spans="1:45" ht="18.75" x14ac:dyDescent="0.25">
      <c r="A4" s="187" t="s">
        <v>5</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row>
    <row r="5" spans="1:45" ht="7.5" customHeight="1" x14ac:dyDescent="0.25">
      <c r="A5" s="187"/>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row>
    <row r="6" spans="1:45" x14ac:dyDescent="0.25">
      <c r="A6" s="224" t="str">
        <f>'1. паспорт местоположение'!A7:C7</f>
        <v>ООО "РЭК"</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row>
    <row r="7" spans="1:45" ht="16.5" customHeight="1" x14ac:dyDescent="0.25">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row>
    <row r="8" spans="1:45" ht="8.25" customHeight="1"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row>
    <row r="9" spans="1:45" x14ac:dyDescent="0.25">
      <c r="A9" s="225" t="str">
        <f>'1. паспорт местоположение'!A10:C10</f>
        <v>L_РЭК.01</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row>
    <row r="10" spans="1:45"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row>
    <row r="11" spans="1:45" ht="8.25" customHeight="1"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row>
    <row r="12" spans="1:45" x14ac:dyDescent="0.25">
      <c r="A12" s="226" t="str">
        <f>'1. паспорт местоположение'!A13:C13</f>
        <v xml:space="preserve">Оборудование многоквартирных жилых домов интеллектуальной системой учета </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row>
    <row r="13" spans="1:45" ht="15.75" x14ac:dyDescent="0.25">
      <c r="A13" s="182" t="s">
        <v>2</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row>
    <row r="14" spans="1:45" s="20" customFormat="1" ht="6.75" customHeight="1"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row>
    <row r="15" spans="1:45" s="20" customFormat="1" x14ac:dyDescent="0.25">
      <c r="A15" s="242" t="s">
        <v>162</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row>
    <row r="16" spans="1:45" s="20" customFormat="1" ht="69.75" customHeight="1" x14ac:dyDescent="0.25">
      <c r="A16" s="243" t="s">
        <v>35</v>
      </c>
      <c r="B16" s="246" t="s">
        <v>223</v>
      </c>
      <c r="C16" s="243" t="s">
        <v>34</v>
      </c>
      <c r="D16" s="228" t="s">
        <v>229</v>
      </c>
      <c r="E16" s="249" t="s">
        <v>174</v>
      </c>
      <c r="F16" s="250"/>
      <c r="G16" s="250"/>
      <c r="H16" s="250"/>
      <c r="I16" s="251"/>
      <c r="J16" s="231" t="s">
        <v>33</v>
      </c>
      <c r="K16" s="231" t="s">
        <v>32</v>
      </c>
      <c r="L16" s="231" t="s">
        <v>31</v>
      </c>
      <c r="M16" s="228" t="s">
        <v>224</v>
      </c>
      <c r="N16" s="228" t="s">
        <v>30</v>
      </c>
      <c r="O16" s="228" t="s">
        <v>225</v>
      </c>
      <c r="P16" s="229" t="s">
        <v>29</v>
      </c>
      <c r="Q16" s="229"/>
      <c r="R16" s="230" t="s">
        <v>28</v>
      </c>
      <c r="S16" s="230" t="s">
        <v>27</v>
      </c>
      <c r="T16" s="231" t="s">
        <v>26</v>
      </c>
      <c r="U16" s="231" t="s">
        <v>215</v>
      </c>
      <c r="V16" s="231" t="s">
        <v>226</v>
      </c>
      <c r="W16" s="231" t="s">
        <v>25</v>
      </c>
      <c r="X16" s="231" t="s">
        <v>24</v>
      </c>
      <c r="Y16" s="231" t="s">
        <v>23</v>
      </c>
      <c r="Z16" s="231" t="s">
        <v>227</v>
      </c>
      <c r="AA16" s="231" t="s">
        <v>216</v>
      </c>
      <c r="AB16" s="231" t="s">
        <v>217</v>
      </c>
      <c r="AC16" s="229" t="s">
        <v>22</v>
      </c>
      <c r="AD16" s="229"/>
      <c r="AE16" s="229"/>
      <c r="AF16" s="229"/>
      <c r="AG16" s="229"/>
      <c r="AH16" s="229"/>
      <c r="AI16" s="229" t="s">
        <v>21</v>
      </c>
      <c r="AJ16" s="229"/>
      <c r="AK16" s="229"/>
      <c r="AL16" s="229"/>
      <c r="AM16" s="254" t="s">
        <v>228</v>
      </c>
      <c r="AN16" s="254"/>
      <c r="AO16" s="230" t="s">
        <v>20</v>
      </c>
      <c r="AP16" s="230" t="s">
        <v>19</v>
      </c>
      <c r="AQ16" s="230" t="s">
        <v>18</v>
      </c>
      <c r="AR16" s="230" t="s">
        <v>17</v>
      </c>
      <c r="AS16" s="252" t="s">
        <v>16</v>
      </c>
    </row>
    <row r="17" spans="1:45" s="20" customFormat="1" ht="64.5" customHeight="1" x14ac:dyDescent="0.25">
      <c r="A17" s="244"/>
      <c r="B17" s="247"/>
      <c r="C17" s="244"/>
      <c r="D17" s="228"/>
      <c r="E17" s="235" t="s">
        <v>15</v>
      </c>
      <c r="F17" s="222" t="s">
        <v>153</v>
      </c>
      <c r="G17" s="222" t="s">
        <v>154</v>
      </c>
      <c r="H17" s="222" t="s">
        <v>175</v>
      </c>
      <c r="I17" s="222" t="s">
        <v>57</v>
      </c>
      <c r="J17" s="232"/>
      <c r="K17" s="232"/>
      <c r="L17" s="232"/>
      <c r="M17" s="228"/>
      <c r="N17" s="228"/>
      <c r="O17" s="228"/>
      <c r="P17" s="240" t="s">
        <v>0</v>
      </c>
      <c r="Q17" s="240" t="s">
        <v>8</v>
      </c>
      <c r="R17" s="230"/>
      <c r="S17" s="230"/>
      <c r="T17" s="232"/>
      <c r="U17" s="232"/>
      <c r="V17" s="232"/>
      <c r="W17" s="232"/>
      <c r="X17" s="232"/>
      <c r="Y17" s="232"/>
      <c r="Z17" s="232"/>
      <c r="AA17" s="232"/>
      <c r="AB17" s="232"/>
      <c r="AC17" s="229" t="s">
        <v>14</v>
      </c>
      <c r="AD17" s="229"/>
      <c r="AE17" s="234" t="s">
        <v>218</v>
      </c>
      <c r="AF17" s="234"/>
      <c r="AG17" s="235" t="s">
        <v>219</v>
      </c>
      <c r="AH17" s="235" t="s">
        <v>220</v>
      </c>
      <c r="AI17" s="235" t="s">
        <v>221</v>
      </c>
      <c r="AJ17" s="235" t="s">
        <v>222</v>
      </c>
      <c r="AK17" s="235" t="s">
        <v>13</v>
      </c>
      <c r="AL17" s="235" t="s">
        <v>12</v>
      </c>
      <c r="AM17" s="235" t="s">
        <v>11</v>
      </c>
      <c r="AN17" s="237" t="s">
        <v>8</v>
      </c>
      <c r="AO17" s="230"/>
      <c r="AP17" s="230"/>
      <c r="AQ17" s="230"/>
      <c r="AR17" s="230"/>
      <c r="AS17" s="253"/>
    </row>
    <row r="18" spans="1:45" s="20" customFormat="1" ht="96.75" customHeight="1" x14ac:dyDescent="0.25">
      <c r="A18" s="245"/>
      <c r="B18" s="248"/>
      <c r="C18" s="245"/>
      <c r="D18" s="228"/>
      <c r="E18" s="236"/>
      <c r="F18" s="223"/>
      <c r="G18" s="223"/>
      <c r="H18" s="223"/>
      <c r="I18" s="223"/>
      <c r="J18" s="233"/>
      <c r="K18" s="233"/>
      <c r="L18" s="233"/>
      <c r="M18" s="228"/>
      <c r="N18" s="228"/>
      <c r="O18" s="228"/>
      <c r="P18" s="241"/>
      <c r="Q18" s="241"/>
      <c r="R18" s="230"/>
      <c r="S18" s="230"/>
      <c r="T18" s="233"/>
      <c r="U18" s="233"/>
      <c r="V18" s="233"/>
      <c r="W18" s="233"/>
      <c r="X18" s="233"/>
      <c r="Y18" s="233"/>
      <c r="Z18" s="233"/>
      <c r="AA18" s="233"/>
      <c r="AB18" s="233"/>
      <c r="AC18" s="119" t="s">
        <v>10</v>
      </c>
      <c r="AD18" s="119" t="s">
        <v>9</v>
      </c>
      <c r="AE18" s="163" t="s">
        <v>0</v>
      </c>
      <c r="AF18" s="163" t="s">
        <v>8</v>
      </c>
      <c r="AG18" s="236"/>
      <c r="AH18" s="236"/>
      <c r="AI18" s="236"/>
      <c r="AJ18" s="236"/>
      <c r="AK18" s="236"/>
      <c r="AL18" s="236"/>
      <c r="AM18" s="236"/>
      <c r="AN18" s="238"/>
      <c r="AO18" s="230"/>
      <c r="AP18" s="230"/>
      <c r="AQ18" s="230"/>
      <c r="AR18" s="230"/>
      <c r="AS18" s="253"/>
    </row>
    <row r="19" spans="1:45" s="18" customFormat="1" ht="11.25" x14ac:dyDescent="0.2">
      <c r="A19" s="19">
        <v>1</v>
      </c>
      <c r="B19" s="19">
        <v>2</v>
      </c>
      <c r="C19" s="19">
        <v>4</v>
      </c>
      <c r="D19" s="19">
        <v>5</v>
      </c>
      <c r="E19" s="19">
        <v>6</v>
      </c>
      <c r="F19" s="19">
        <f>E19+1</f>
        <v>7</v>
      </c>
      <c r="G19" s="19"/>
      <c r="H19" s="19"/>
      <c r="I19" s="19">
        <f>F19+1</f>
        <v>8</v>
      </c>
      <c r="J19" s="19">
        <f t="shared" ref="J19:K19" si="0">I19+1</f>
        <v>9</v>
      </c>
      <c r="K19" s="19">
        <f t="shared" si="0"/>
        <v>10</v>
      </c>
      <c r="L19" s="19">
        <f t="shared" ref="L19" si="1">K19+1</f>
        <v>11</v>
      </c>
      <c r="M19" s="19">
        <f t="shared" ref="M19" si="2">L19+1</f>
        <v>12</v>
      </c>
      <c r="N19" s="19">
        <f t="shared" ref="N19" si="3">M19+1</f>
        <v>13</v>
      </c>
      <c r="O19" s="19">
        <f t="shared" ref="O19" si="4">N19+1</f>
        <v>14</v>
      </c>
      <c r="P19" s="19">
        <f t="shared" ref="P19" si="5">O19+1</f>
        <v>15</v>
      </c>
      <c r="Q19" s="19">
        <f t="shared" ref="Q19" si="6">P19+1</f>
        <v>16</v>
      </c>
      <c r="R19" s="19">
        <f t="shared" ref="R19" si="7">Q19+1</f>
        <v>17</v>
      </c>
      <c r="S19" s="19">
        <f t="shared" ref="S19" si="8">R19+1</f>
        <v>18</v>
      </c>
      <c r="T19" s="19">
        <f t="shared" ref="T19" si="9">S19+1</f>
        <v>19</v>
      </c>
      <c r="U19" s="19">
        <f t="shared" ref="U19" si="10">T19+1</f>
        <v>20</v>
      </c>
      <c r="V19" s="19">
        <f t="shared" ref="V19" si="11">U19+1</f>
        <v>21</v>
      </c>
      <c r="W19" s="19">
        <f t="shared" ref="W19" si="12">V19+1</f>
        <v>22</v>
      </c>
      <c r="X19" s="19">
        <f t="shared" ref="X19" si="13">W19+1</f>
        <v>23</v>
      </c>
      <c r="Y19" s="19">
        <f t="shared" ref="Y19" si="14">X19+1</f>
        <v>24</v>
      </c>
      <c r="Z19" s="19">
        <f t="shared" ref="Z19" si="15">Y19+1</f>
        <v>25</v>
      </c>
      <c r="AA19" s="19">
        <f t="shared" ref="AA19" si="16">Z19+1</f>
        <v>26</v>
      </c>
      <c r="AB19" s="19">
        <f t="shared" ref="AB19" si="17">AA19+1</f>
        <v>27</v>
      </c>
      <c r="AC19" s="19">
        <f t="shared" ref="AC19" si="18">AB19+1</f>
        <v>28</v>
      </c>
      <c r="AD19" s="19">
        <f t="shared" ref="AD19" si="19">AC19+1</f>
        <v>29</v>
      </c>
      <c r="AE19" s="19">
        <f t="shared" ref="AE19" si="20">AD19+1</f>
        <v>30</v>
      </c>
      <c r="AF19" s="19">
        <f t="shared" ref="AF19" si="21">AE19+1</f>
        <v>31</v>
      </c>
      <c r="AG19" s="19">
        <f t="shared" ref="AG19" si="22">AF19+1</f>
        <v>32</v>
      </c>
      <c r="AH19" s="19">
        <f t="shared" ref="AH19" si="23">AG19+1</f>
        <v>33</v>
      </c>
      <c r="AI19" s="19">
        <f t="shared" ref="AI19" si="24">AH19+1</f>
        <v>34</v>
      </c>
      <c r="AJ19" s="19">
        <f t="shared" ref="AJ19" si="25">AI19+1</f>
        <v>35</v>
      </c>
      <c r="AK19" s="19">
        <f t="shared" ref="AK19" si="26">AJ19+1</f>
        <v>36</v>
      </c>
      <c r="AL19" s="19">
        <f t="shared" ref="AL19" si="27">AK19+1</f>
        <v>37</v>
      </c>
      <c r="AM19" s="19">
        <f t="shared" ref="AM19" si="28">AL19+1</f>
        <v>38</v>
      </c>
      <c r="AN19" s="19">
        <f t="shared" ref="AN19" si="29">AM19+1</f>
        <v>39</v>
      </c>
      <c r="AO19" s="19">
        <f t="shared" ref="AO19" si="30">AN19+1</f>
        <v>40</v>
      </c>
      <c r="AP19" s="19">
        <f t="shared" ref="AP19" si="31">AO19+1</f>
        <v>41</v>
      </c>
      <c r="AQ19" s="19">
        <f t="shared" ref="AQ19" si="32">AP19+1</f>
        <v>42</v>
      </c>
      <c r="AR19" s="19">
        <f t="shared" ref="AR19" si="33">AQ19+1</f>
        <v>43</v>
      </c>
      <c r="AS19" s="19">
        <f t="shared" ref="AS19" si="34">AR19+1</f>
        <v>44</v>
      </c>
    </row>
    <row r="20" spans="1:45" s="18" customFormat="1" ht="157.5" x14ac:dyDescent="0.2">
      <c r="A20" s="90" t="s">
        <v>196</v>
      </c>
      <c r="B20" s="106" t="s">
        <v>205</v>
      </c>
      <c r="C20" s="106" t="s">
        <v>244</v>
      </c>
      <c r="D20" s="103" t="s">
        <v>196</v>
      </c>
      <c r="E20" s="103" t="s">
        <v>196</v>
      </c>
      <c r="F20" s="103" t="s">
        <v>196</v>
      </c>
      <c r="G20" s="103" t="s">
        <v>196</v>
      </c>
      <c r="H20" s="103" t="s">
        <v>196</v>
      </c>
      <c r="I20" s="103" t="s">
        <v>196</v>
      </c>
      <c r="J20" s="102" t="s">
        <v>196</v>
      </c>
      <c r="K20" s="102" t="s">
        <v>196</v>
      </c>
      <c r="L20" s="102" t="s">
        <v>196</v>
      </c>
      <c r="M20" s="104" t="s">
        <v>196</v>
      </c>
      <c r="N20" s="102" t="s">
        <v>196</v>
      </c>
      <c r="O20" s="90" t="s">
        <v>196</v>
      </c>
      <c r="P20" s="102" t="s">
        <v>196</v>
      </c>
      <c r="Q20" s="102" t="s">
        <v>196</v>
      </c>
      <c r="R20" s="103" t="s">
        <v>196</v>
      </c>
      <c r="S20" s="103" t="s">
        <v>196</v>
      </c>
      <c r="T20" s="102" t="s">
        <v>196</v>
      </c>
      <c r="U20" s="104" t="s">
        <v>196</v>
      </c>
      <c r="V20" s="102" t="s">
        <v>196</v>
      </c>
      <c r="W20" s="105" t="s">
        <v>196</v>
      </c>
      <c r="X20" s="104" t="s">
        <v>196</v>
      </c>
      <c r="Y20" s="104" t="s">
        <v>196</v>
      </c>
      <c r="Z20" s="104" t="s">
        <v>196</v>
      </c>
      <c r="AA20" s="104" t="s">
        <v>196</v>
      </c>
      <c r="AB20" s="104" t="s">
        <v>196</v>
      </c>
      <c r="AC20" s="103" t="s">
        <v>196</v>
      </c>
      <c r="AD20" s="102" t="s">
        <v>196</v>
      </c>
      <c r="AE20" s="105" t="s">
        <v>196</v>
      </c>
      <c r="AF20" s="105" t="s">
        <v>196</v>
      </c>
      <c r="AG20" s="105" t="s">
        <v>196</v>
      </c>
      <c r="AH20" s="105" t="s">
        <v>196</v>
      </c>
      <c r="AI20" s="102" t="s">
        <v>196</v>
      </c>
      <c r="AJ20" s="102" t="s">
        <v>196</v>
      </c>
      <c r="AK20" s="105" t="s">
        <v>196</v>
      </c>
      <c r="AL20" s="102" t="s">
        <v>196</v>
      </c>
      <c r="AM20" s="105" t="s">
        <v>196</v>
      </c>
      <c r="AN20" s="105" t="s">
        <v>196</v>
      </c>
      <c r="AO20" s="105" t="s">
        <v>196</v>
      </c>
      <c r="AP20" s="105" t="s">
        <v>196</v>
      </c>
      <c r="AQ20" s="105" t="s">
        <v>196</v>
      </c>
      <c r="AR20" s="102" t="s">
        <v>196</v>
      </c>
      <c r="AS20" s="102" t="s">
        <v>196</v>
      </c>
    </row>
    <row r="21" spans="1:45" ht="13.5" customHeight="1" x14ac:dyDescent="0.25"/>
    <row r="22" spans="1:45" ht="16.5" customHeight="1" x14ac:dyDescent="0.25">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17"/>
      <c r="AN22" s="17"/>
      <c r="AO22" s="17"/>
      <c r="AP22" s="17"/>
      <c r="AQ22" s="17"/>
      <c r="AR22" s="17"/>
    </row>
    <row r="28" spans="1:45" x14ac:dyDescent="0.25">
      <c r="O28" s="16" t="s">
        <v>7</v>
      </c>
    </row>
  </sheetData>
  <mergeCells count="61">
    <mergeCell ref="A15:AS15"/>
    <mergeCell ref="A16:A18"/>
    <mergeCell ref="C16:C18"/>
    <mergeCell ref="D16:D18"/>
    <mergeCell ref="B16:B18"/>
    <mergeCell ref="E16:I16"/>
    <mergeCell ref="J16:J18"/>
    <mergeCell ref="AP16:AP18"/>
    <mergeCell ref="AQ16:AQ18"/>
    <mergeCell ref="AR16:AR18"/>
    <mergeCell ref="AS16:AS18"/>
    <mergeCell ref="AM17:AM18"/>
    <mergeCell ref="AI16:AL16"/>
    <mergeCell ref="AM16:AN16"/>
    <mergeCell ref="AO16:AO18"/>
    <mergeCell ref="AC17:AD17"/>
    <mergeCell ref="A22:AL22"/>
    <mergeCell ref="AI17:AI18"/>
    <mergeCell ref="AJ17:AJ18"/>
    <mergeCell ref="AK17:AK18"/>
    <mergeCell ref="AL17:AL18"/>
    <mergeCell ref="Q17:Q18"/>
    <mergeCell ref="AA16:AA18"/>
    <mergeCell ref="AB16:AB18"/>
    <mergeCell ref="AC16:AH16"/>
    <mergeCell ref="F17:F18"/>
    <mergeCell ref="AH17:AH18"/>
    <mergeCell ref="E17:E18"/>
    <mergeCell ref="I17:I18"/>
    <mergeCell ref="P17:P18"/>
    <mergeCell ref="Y16:Y18"/>
    <mergeCell ref="Z16:Z18"/>
    <mergeCell ref="AE17:AF17"/>
    <mergeCell ref="AG17:AG18"/>
    <mergeCell ref="AN17:AN18"/>
    <mergeCell ref="T16:T18"/>
    <mergeCell ref="U16:U18"/>
    <mergeCell ref="V16:V18"/>
    <mergeCell ref="W16:W18"/>
    <mergeCell ref="X16:X18"/>
    <mergeCell ref="S16:S18"/>
    <mergeCell ref="K16:K18"/>
    <mergeCell ref="L16:L18"/>
    <mergeCell ref="M16:M18"/>
    <mergeCell ref="N16:N18"/>
    <mergeCell ref="G17:G18"/>
    <mergeCell ref="H17:H18"/>
    <mergeCell ref="A4:AS4"/>
    <mergeCell ref="A5:AS5"/>
    <mergeCell ref="A6:AS6"/>
    <mergeCell ref="A7:AS7"/>
    <mergeCell ref="A8:AS8"/>
    <mergeCell ref="A9:AS9"/>
    <mergeCell ref="A10:AS10"/>
    <mergeCell ref="A11:AS11"/>
    <mergeCell ref="A12:AS12"/>
    <mergeCell ref="A13:AS13"/>
    <mergeCell ref="A14:AS14"/>
    <mergeCell ref="O16:O18"/>
    <mergeCell ref="P16:Q16"/>
    <mergeCell ref="R16:R18"/>
  </mergeCells>
  <printOptions horizontalCentered="1"/>
  <pageMargins left="0.59055118110236227" right="0.59055118110236227" top="0.59055118110236227" bottom="0.59055118110236227" header="0" footer="0"/>
  <pageSetup paperSize="9" scale="3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zoomScaleNormal="90" zoomScaleSheetLayoutView="100" workbookViewId="0">
      <selection activeCell="I16" sqref="I16"/>
    </sheetView>
  </sheetViews>
  <sheetFormatPr defaultRowHeight="15.75" x14ac:dyDescent="0.25"/>
  <cols>
    <col min="1" max="1" width="74.7109375" style="57" customWidth="1"/>
    <col min="2" max="2" width="66.140625" style="57"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x14ac:dyDescent="0.25">
      <c r="B1" s="151" t="s">
        <v>51</v>
      </c>
    </row>
    <row r="2" spans="1:8" x14ac:dyDescent="0.25">
      <c r="B2" s="154" t="s">
        <v>6</v>
      </c>
    </row>
    <row r="3" spans="1:8" x14ac:dyDescent="0.25">
      <c r="B3" s="154" t="s">
        <v>99</v>
      </c>
    </row>
    <row r="4" spans="1:8" ht="18.75" x14ac:dyDescent="0.25">
      <c r="A4" s="187" t="s">
        <v>5</v>
      </c>
      <c r="B4" s="187"/>
      <c r="C4" s="11"/>
      <c r="D4" s="11"/>
      <c r="E4" s="11"/>
      <c r="F4" s="11"/>
      <c r="G4" s="11"/>
      <c r="H4" s="11"/>
    </row>
    <row r="5" spans="1:8" ht="5.25" customHeight="1" x14ac:dyDescent="0.25">
      <c r="A5" s="11"/>
      <c r="B5" s="11"/>
      <c r="C5" s="11"/>
      <c r="D5" s="11"/>
      <c r="E5" s="11"/>
      <c r="F5" s="11"/>
      <c r="G5" s="11"/>
      <c r="H5" s="11"/>
    </row>
    <row r="6" spans="1:8" x14ac:dyDescent="0.25">
      <c r="A6" s="186" t="str">
        <f>'1. паспорт местоположение'!A7:C7</f>
        <v>ООО "РЭК"</v>
      </c>
      <c r="B6" s="186"/>
      <c r="C6" s="86"/>
      <c r="D6" s="6"/>
      <c r="E6" s="6"/>
      <c r="F6" s="6"/>
      <c r="G6" s="6"/>
      <c r="H6" s="6"/>
    </row>
    <row r="7" spans="1:8" x14ac:dyDescent="0.25">
      <c r="A7" s="182" t="s">
        <v>4</v>
      </c>
      <c r="B7" s="182"/>
      <c r="C7" s="4"/>
      <c r="D7" s="4"/>
      <c r="E7" s="4"/>
      <c r="F7" s="4"/>
      <c r="G7" s="4"/>
      <c r="H7" s="4"/>
    </row>
    <row r="8" spans="1:8" ht="8.25" customHeight="1" x14ac:dyDescent="0.25">
      <c r="A8" s="11"/>
      <c r="B8" s="11"/>
      <c r="C8" s="11"/>
      <c r="D8" s="11"/>
      <c r="E8" s="11"/>
      <c r="F8" s="11"/>
      <c r="G8" s="11"/>
      <c r="H8" s="11"/>
    </row>
    <row r="9" spans="1:8" x14ac:dyDescent="0.25">
      <c r="A9" s="255" t="str">
        <f>'1. паспорт местоположение'!A10:C10</f>
        <v>L_РЭК.01</v>
      </c>
      <c r="B9" s="255"/>
      <c r="C9" s="6"/>
      <c r="D9" s="6"/>
      <c r="E9" s="6"/>
      <c r="F9" s="6"/>
      <c r="G9" s="6"/>
      <c r="H9" s="6"/>
    </row>
    <row r="10" spans="1:8" x14ac:dyDescent="0.25">
      <c r="A10" s="182" t="s">
        <v>3</v>
      </c>
      <c r="B10" s="182"/>
      <c r="C10" s="4"/>
      <c r="D10" s="4"/>
      <c r="E10" s="4"/>
      <c r="F10" s="4"/>
      <c r="G10" s="4"/>
      <c r="H10" s="4"/>
    </row>
    <row r="11" spans="1:8" ht="8.25" customHeight="1" x14ac:dyDescent="0.25">
      <c r="A11" s="9"/>
      <c r="B11" s="9"/>
      <c r="C11" s="9"/>
      <c r="D11" s="9"/>
      <c r="E11" s="9"/>
      <c r="F11" s="9"/>
      <c r="G11" s="9"/>
      <c r="H11" s="9"/>
    </row>
    <row r="12" spans="1:8" ht="21.75" customHeight="1" x14ac:dyDescent="0.25">
      <c r="A12" s="217" t="str">
        <f>'1. паспорт местоположение'!A13:C13</f>
        <v xml:space="preserve">Оборудование многоквартирных жилых домов интеллектуальной системой учета </v>
      </c>
      <c r="B12" s="217"/>
      <c r="C12" s="6"/>
      <c r="D12" s="6"/>
      <c r="E12" s="6"/>
      <c r="F12" s="6"/>
      <c r="G12" s="6"/>
      <c r="H12" s="6"/>
    </row>
    <row r="13" spans="1:8" x14ac:dyDescent="0.25">
      <c r="A13" s="182" t="s">
        <v>2</v>
      </c>
      <c r="B13" s="182"/>
      <c r="C13" s="4"/>
      <c r="D13" s="4"/>
      <c r="E13" s="4"/>
      <c r="F13" s="4"/>
      <c r="G13" s="4"/>
      <c r="H13" s="4"/>
    </row>
    <row r="14" spans="1:8" ht="6" customHeight="1" x14ac:dyDescent="0.25">
      <c r="B14" s="59"/>
    </row>
    <row r="15" spans="1:8" ht="16.5" thickBot="1" x14ac:dyDescent="0.3">
      <c r="A15" s="260" t="s">
        <v>178</v>
      </c>
      <c r="B15" s="261"/>
    </row>
    <row r="16" spans="1:8" ht="32.25" thickBot="1" x14ac:dyDescent="0.3">
      <c r="A16" s="60" t="s">
        <v>102</v>
      </c>
      <c r="B16" s="164" t="s">
        <v>243</v>
      </c>
    </row>
    <row r="17" spans="1:2" ht="16.5" thickBot="1" x14ac:dyDescent="0.3">
      <c r="A17" s="60" t="s">
        <v>103</v>
      </c>
      <c r="B17" s="92" t="str">
        <f>'1. паспорт местоположение'!C21</f>
        <v>Курская область</v>
      </c>
    </row>
    <row r="18" spans="1:2" ht="16.5" thickBot="1" x14ac:dyDescent="0.3">
      <c r="A18" s="60" t="s">
        <v>100</v>
      </c>
      <c r="B18" s="91" t="s">
        <v>196</v>
      </c>
    </row>
    <row r="19" spans="1:2" ht="16.5" thickBot="1" x14ac:dyDescent="0.3">
      <c r="A19" s="60" t="s">
        <v>104</v>
      </c>
      <c r="B19" s="91" t="s">
        <v>196</v>
      </c>
    </row>
    <row r="20" spans="1:2" ht="16.5" thickBot="1" x14ac:dyDescent="0.3">
      <c r="A20" s="61" t="s">
        <v>105</v>
      </c>
      <c r="B20" s="92" t="s">
        <v>212</v>
      </c>
    </row>
    <row r="21" spans="1:2" ht="16.5" thickBot="1" x14ac:dyDescent="0.3">
      <c r="A21" s="62" t="s">
        <v>106</v>
      </c>
      <c r="B21" s="91" t="s">
        <v>196</v>
      </c>
    </row>
    <row r="22" spans="1:2" ht="16.5" thickBot="1" x14ac:dyDescent="0.3">
      <c r="A22" s="63" t="s">
        <v>107</v>
      </c>
      <c r="B22" s="91" t="s">
        <v>196</v>
      </c>
    </row>
    <row r="23" spans="1:2" s="166" customFormat="1" ht="18" customHeight="1" thickBot="1" x14ac:dyDescent="0.3">
      <c r="A23" s="165" t="s">
        <v>108</v>
      </c>
      <c r="B23" s="91" t="s">
        <v>196</v>
      </c>
    </row>
    <row r="24" spans="1:2" ht="16.5" thickBot="1" x14ac:dyDescent="0.3">
      <c r="A24" s="65" t="s">
        <v>231</v>
      </c>
      <c r="B24" s="91" t="s">
        <v>196</v>
      </c>
    </row>
    <row r="25" spans="1:2" ht="30.75" thickBot="1" x14ac:dyDescent="0.3">
      <c r="A25" s="66" t="s">
        <v>232</v>
      </c>
      <c r="B25" s="91" t="s">
        <v>196</v>
      </c>
    </row>
    <row r="26" spans="1:2" ht="16.5" thickBot="1" x14ac:dyDescent="0.3">
      <c r="A26" s="61" t="s">
        <v>109</v>
      </c>
      <c r="B26" s="91" t="s">
        <v>196</v>
      </c>
    </row>
    <row r="27" spans="1:2" ht="16.5" thickBot="1" x14ac:dyDescent="0.3">
      <c r="A27" s="66" t="s">
        <v>233</v>
      </c>
      <c r="B27" s="91" t="s">
        <v>196</v>
      </c>
    </row>
    <row r="28" spans="1:2" ht="16.5" thickBot="1" x14ac:dyDescent="0.3">
      <c r="A28" s="61" t="s">
        <v>110</v>
      </c>
      <c r="B28" s="91" t="s">
        <v>196</v>
      </c>
    </row>
    <row r="29" spans="1:2" ht="16.5" thickBot="1" x14ac:dyDescent="0.3">
      <c r="A29" s="67" t="s">
        <v>234</v>
      </c>
      <c r="B29" s="91" t="s">
        <v>196</v>
      </c>
    </row>
    <row r="30" spans="1:2" ht="16.5" thickBot="1" x14ac:dyDescent="0.3">
      <c r="A30" s="61" t="s">
        <v>111</v>
      </c>
      <c r="B30" s="91" t="s">
        <v>196</v>
      </c>
    </row>
    <row r="31" spans="1:2" ht="16.5" thickBot="1" x14ac:dyDescent="0.3">
      <c r="A31" s="63" t="s">
        <v>112</v>
      </c>
      <c r="B31" s="91" t="s">
        <v>196</v>
      </c>
    </row>
    <row r="32" spans="1:2" ht="16.5" thickBot="1" x14ac:dyDescent="0.3">
      <c r="A32" s="61" t="s">
        <v>113</v>
      </c>
      <c r="B32" s="91" t="s">
        <v>196</v>
      </c>
    </row>
    <row r="33" spans="1:2" ht="16.5" thickBot="1" x14ac:dyDescent="0.3">
      <c r="A33" s="63" t="s">
        <v>235</v>
      </c>
      <c r="B33" s="91" t="s">
        <v>196</v>
      </c>
    </row>
    <row r="34" spans="1:2" ht="16.5" thickBot="1" x14ac:dyDescent="0.3">
      <c r="A34" s="68" t="s">
        <v>236</v>
      </c>
      <c r="B34" s="91" t="s">
        <v>196</v>
      </c>
    </row>
    <row r="35" spans="1:2" ht="16.5" thickBot="1" x14ac:dyDescent="0.3">
      <c r="A35" s="68" t="s">
        <v>114</v>
      </c>
      <c r="B35" s="91" t="s">
        <v>196</v>
      </c>
    </row>
    <row r="36" spans="1:2" ht="16.5" thickBot="1" x14ac:dyDescent="0.3">
      <c r="A36" s="68" t="s">
        <v>115</v>
      </c>
      <c r="B36" s="91" t="s">
        <v>196</v>
      </c>
    </row>
    <row r="37" spans="1:2" ht="16.5" thickBot="1" x14ac:dyDescent="0.3">
      <c r="A37" s="69" t="s">
        <v>116</v>
      </c>
      <c r="B37" s="91" t="s">
        <v>196</v>
      </c>
    </row>
    <row r="38" spans="1:2" ht="16.5" thickBot="1" x14ac:dyDescent="0.3">
      <c r="A38" s="71" t="s">
        <v>237</v>
      </c>
      <c r="B38" s="174">
        <f>'1. паспорт местоположение'!C28</f>
        <v>115.05195661336128</v>
      </c>
    </row>
    <row r="39" spans="1:2" ht="16.5" thickBot="1" x14ac:dyDescent="0.3">
      <c r="A39" s="64" t="s">
        <v>117</v>
      </c>
      <c r="B39" s="91" t="s">
        <v>196</v>
      </c>
    </row>
    <row r="40" spans="1:2" ht="16.5" thickBot="1" x14ac:dyDescent="0.3">
      <c r="A40" s="72" t="s">
        <v>238</v>
      </c>
      <c r="B40" s="91" t="s">
        <v>196</v>
      </c>
    </row>
    <row r="41" spans="1:2" ht="16.5" thickBot="1" x14ac:dyDescent="0.3">
      <c r="A41" s="72" t="s">
        <v>239</v>
      </c>
      <c r="B41" s="91" t="s">
        <v>196</v>
      </c>
    </row>
    <row r="42" spans="1:2" ht="16.5" thickBot="1" x14ac:dyDescent="0.3">
      <c r="A42" s="64" t="s">
        <v>118</v>
      </c>
      <c r="B42" s="91" t="s">
        <v>196</v>
      </c>
    </row>
    <row r="43" spans="1:2" ht="14.25" customHeight="1" thickBot="1" x14ac:dyDescent="0.3">
      <c r="A43" s="72" t="s">
        <v>240</v>
      </c>
      <c r="B43" s="91" t="s">
        <v>196</v>
      </c>
    </row>
    <row r="44" spans="1:2" ht="16.5" thickBot="1" x14ac:dyDescent="0.3">
      <c r="A44" s="64" t="s">
        <v>119</v>
      </c>
      <c r="B44" s="91" t="s">
        <v>196</v>
      </c>
    </row>
    <row r="45" spans="1:2" ht="16.5" thickBot="1" x14ac:dyDescent="0.3">
      <c r="A45" s="64" t="s">
        <v>120</v>
      </c>
      <c r="B45" s="91" t="s">
        <v>196</v>
      </c>
    </row>
    <row r="46" spans="1:2" ht="16.5" thickBot="1" x14ac:dyDescent="0.3">
      <c r="A46" s="64" t="s">
        <v>121</v>
      </c>
      <c r="B46" s="91" t="s">
        <v>196</v>
      </c>
    </row>
    <row r="47" spans="1:2" ht="16.5" thickBot="1" x14ac:dyDescent="0.3">
      <c r="A47" s="64" t="s">
        <v>122</v>
      </c>
      <c r="B47" s="91" t="s">
        <v>196</v>
      </c>
    </row>
    <row r="48" spans="1:2" ht="16.5" thickBot="1" x14ac:dyDescent="0.3">
      <c r="A48" s="72" t="s">
        <v>241</v>
      </c>
      <c r="B48" s="91" t="s">
        <v>196</v>
      </c>
    </row>
    <row r="49" spans="1:2" ht="16.5" thickBot="1" x14ac:dyDescent="0.3">
      <c r="A49" s="64" t="s">
        <v>119</v>
      </c>
      <c r="B49" s="91" t="s">
        <v>196</v>
      </c>
    </row>
    <row r="50" spans="1:2" ht="16.5" thickBot="1" x14ac:dyDescent="0.3">
      <c r="A50" s="64" t="s">
        <v>120</v>
      </c>
      <c r="B50" s="91" t="s">
        <v>196</v>
      </c>
    </row>
    <row r="51" spans="1:2" ht="16.5" thickBot="1" x14ac:dyDescent="0.3">
      <c r="A51" s="64" t="s">
        <v>121</v>
      </c>
      <c r="B51" s="91" t="s">
        <v>196</v>
      </c>
    </row>
    <row r="52" spans="1:2" ht="16.5" thickBot="1" x14ac:dyDescent="0.3">
      <c r="A52" s="64" t="s">
        <v>122</v>
      </c>
      <c r="B52" s="91" t="s">
        <v>196</v>
      </c>
    </row>
    <row r="53" spans="1:2" ht="15" customHeight="1" thickBot="1" x14ac:dyDescent="0.3">
      <c r="A53" s="72" t="s">
        <v>123</v>
      </c>
      <c r="B53" s="91" t="s">
        <v>196</v>
      </c>
    </row>
    <row r="54" spans="1:2" ht="16.5" thickBot="1" x14ac:dyDescent="0.3">
      <c r="A54" s="64" t="s">
        <v>119</v>
      </c>
      <c r="B54" s="91" t="s">
        <v>196</v>
      </c>
    </row>
    <row r="55" spans="1:2" ht="16.5" thickBot="1" x14ac:dyDescent="0.3">
      <c r="A55" s="64" t="s">
        <v>120</v>
      </c>
      <c r="B55" s="91" t="s">
        <v>196</v>
      </c>
    </row>
    <row r="56" spans="1:2" ht="16.5" thickBot="1" x14ac:dyDescent="0.3">
      <c r="A56" s="64" t="s">
        <v>121</v>
      </c>
      <c r="B56" s="91" t="s">
        <v>196</v>
      </c>
    </row>
    <row r="57" spans="1:2" ht="16.5" thickBot="1" x14ac:dyDescent="0.3">
      <c r="A57" s="64" t="s">
        <v>122</v>
      </c>
      <c r="B57" s="91" t="s">
        <v>196</v>
      </c>
    </row>
    <row r="58" spans="1:2" ht="29.25" thickBot="1" x14ac:dyDescent="0.3">
      <c r="A58" s="63" t="s">
        <v>124</v>
      </c>
      <c r="B58" s="91" t="s">
        <v>196</v>
      </c>
    </row>
    <row r="59" spans="1:2" ht="16.5" thickBot="1" x14ac:dyDescent="0.3">
      <c r="A59" s="65" t="s">
        <v>118</v>
      </c>
      <c r="B59" s="91" t="s">
        <v>196</v>
      </c>
    </row>
    <row r="60" spans="1:2" ht="16.5" thickBot="1" x14ac:dyDescent="0.3">
      <c r="A60" s="65" t="s">
        <v>125</v>
      </c>
      <c r="B60" s="91" t="s">
        <v>196</v>
      </c>
    </row>
    <row r="61" spans="1:2" ht="16.5" thickBot="1" x14ac:dyDescent="0.3">
      <c r="A61" s="65" t="s">
        <v>126</v>
      </c>
      <c r="B61" s="91" t="s">
        <v>196</v>
      </c>
    </row>
    <row r="62" spans="1:2" ht="16.5" thickBot="1" x14ac:dyDescent="0.3">
      <c r="A62" s="65" t="s">
        <v>127</v>
      </c>
      <c r="B62" s="91" t="s">
        <v>196</v>
      </c>
    </row>
    <row r="63" spans="1:2" ht="16.5" thickBot="1" x14ac:dyDescent="0.3">
      <c r="A63" s="61" t="s">
        <v>128</v>
      </c>
      <c r="B63" s="91" t="s">
        <v>196</v>
      </c>
    </row>
    <row r="64" spans="1:2" ht="16.5" thickBot="1" x14ac:dyDescent="0.3">
      <c r="A64" s="61" t="s">
        <v>129</v>
      </c>
      <c r="B64" s="91" t="s">
        <v>196</v>
      </c>
    </row>
    <row r="65" spans="1:2" ht="16.5" thickBot="1" x14ac:dyDescent="0.3">
      <c r="A65" s="61" t="s">
        <v>130</v>
      </c>
      <c r="B65" s="91" t="s">
        <v>196</v>
      </c>
    </row>
    <row r="66" spans="1:2" ht="16.5" thickBot="1" x14ac:dyDescent="0.3">
      <c r="A66" s="62" t="s">
        <v>131</v>
      </c>
      <c r="B66" s="91" t="s">
        <v>196</v>
      </c>
    </row>
    <row r="67" spans="1:2" ht="15.75" customHeight="1" thickBot="1" x14ac:dyDescent="0.3">
      <c r="A67" s="63" t="s">
        <v>132</v>
      </c>
      <c r="B67" s="91" t="s">
        <v>196</v>
      </c>
    </row>
    <row r="68" spans="1:2" ht="16.5" thickBot="1" x14ac:dyDescent="0.3">
      <c r="A68" s="68" t="s">
        <v>133</v>
      </c>
      <c r="B68" s="91" t="s">
        <v>196</v>
      </c>
    </row>
    <row r="69" spans="1:2" ht="16.5" thickBot="1" x14ac:dyDescent="0.3">
      <c r="A69" s="68" t="s">
        <v>134</v>
      </c>
      <c r="B69" s="91" t="s">
        <v>196</v>
      </c>
    </row>
    <row r="70" spans="1:2" ht="16.5" thickBot="1" x14ac:dyDescent="0.3">
      <c r="A70" s="68" t="s">
        <v>135</v>
      </c>
      <c r="B70" s="91" t="s">
        <v>196</v>
      </c>
    </row>
    <row r="71" spans="1:2" ht="16.5" thickBot="1" x14ac:dyDescent="0.3">
      <c r="A71" s="68" t="s">
        <v>136</v>
      </c>
      <c r="B71" s="91" t="s">
        <v>196</v>
      </c>
    </row>
    <row r="72" spans="1:2" ht="16.5" thickBot="1" x14ac:dyDescent="0.3">
      <c r="A72" s="70" t="s">
        <v>137</v>
      </c>
      <c r="B72" s="91" t="s">
        <v>196</v>
      </c>
    </row>
    <row r="73" spans="1:2" ht="16.5" thickBot="1" x14ac:dyDescent="0.3">
      <c r="A73" s="65" t="s">
        <v>138</v>
      </c>
      <c r="B73" s="91" t="s">
        <v>196</v>
      </c>
    </row>
    <row r="74" spans="1:2" ht="29.25" thickBot="1" x14ac:dyDescent="0.3">
      <c r="A74" s="61" t="s">
        <v>139</v>
      </c>
      <c r="B74" s="91" t="s">
        <v>196</v>
      </c>
    </row>
    <row r="75" spans="1:2" ht="16.5" thickBot="1" x14ac:dyDescent="0.3">
      <c r="A75" s="65" t="s">
        <v>118</v>
      </c>
      <c r="B75" s="91" t="s">
        <v>196</v>
      </c>
    </row>
    <row r="76" spans="1:2" ht="16.5" thickBot="1" x14ac:dyDescent="0.3">
      <c r="A76" s="65" t="s">
        <v>140</v>
      </c>
      <c r="B76" s="91" t="s">
        <v>196</v>
      </c>
    </row>
    <row r="77" spans="1:2" ht="16.5" thickBot="1" x14ac:dyDescent="0.3">
      <c r="A77" s="65" t="s">
        <v>141</v>
      </c>
      <c r="B77" s="91" t="s">
        <v>196</v>
      </c>
    </row>
    <row r="78" spans="1:2" ht="16.5" thickBot="1" x14ac:dyDescent="0.3">
      <c r="A78" s="73" t="s">
        <v>142</v>
      </c>
      <c r="B78" s="91" t="s">
        <v>196</v>
      </c>
    </row>
    <row r="79" spans="1:2" ht="16.5" thickBot="1" x14ac:dyDescent="0.3">
      <c r="A79" s="61" t="s">
        <v>143</v>
      </c>
      <c r="B79" s="91" t="s">
        <v>196</v>
      </c>
    </row>
    <row r="80" spans="1:2" ht="16.5" thickBot="1" x14ac:dyDescent="0.3">
      <c r="A80" s="68" t="s">
        <v>144</v>
      </c>
      <c r="B80" s="91" t="s">
        <v>196</v>
      </c>
    </row>
    <row r="81" spans="1:2" ht="16.5" thickBot="1" x14ac:dyDescent="0.3">
      <c r="A81" s="68" t="s">
        <v>145</v>
      </c>
      <c r="B81" s="91" t="s">
        <v>196</v>
      </c>
    </row>
    <row r="82" spans="1:2" ht="16.5" thickBot="1" x14ac:dyDescent="0.3">
      <c r="A82" s="68" t="s">
        <v>146</v>
      </c>
      <c r="B82" s="91" t="s">
        <v>196</v>
      </c>
    </row>
    <row r="83" spans="1:2" ht="16.5" thickBot="1" x14ac:dyDescent="0.3">
      <c r="A83" s="74" t="s">
        <v>147</v>
      </c>
      <c r="B83" s="91" t="s">
        <v>196</v>
      </c>
    </row>
    <row r="84" spans="1:2" ht="19.5" customHeight="1" x14ac:dyDescent="0.25">
      <c r="A84" s="63" t="s">
        <v>242</v>
      </c>
      <c r="B84" s="256" t="s">
        <v>196</v>
      </c>
    </row>
    <row r="85" spans="1:2" x14ac:dyDescent="0.25">
      <c r="A85" s="68" t="s">
        <v>148</v>
      </c>
      <c r="B85" s="257"/>
    </row>
    <row r="86" spans="1:2" x14ac:dyDescent="0.25">
      <c r="A86" s="68" t="s">
        <v>149</v>
      </c>
      <c r="B86" s="257"/>
    </row>
    <row r="87" spans="1:2" x14ac:dyDescent="0.25">
      <c r="A87" s="68" t="s">
        <v>150</v>
      </c>
      <c r="B87" s="257"/>
    </row>
    <row r="88" spans="1:2" x14ac:dyDescent="0.25">
      <c r="A88" s="68" t="s">
        <v>151</v>
      </c>
      <c r="B88" s="257"/>
    </row>
    <row r="89" spans="1:2" ht="16.5" thickBot="1" x14ac:dyDescent="0.3">
      <c r="A89" s="75" t="s">
        <v>152</v>
      </c>
      <c r="B89" s="258"/>
    </row>
    <row r="91" spans="1:2" x14ac:dyDescent="0.25">
      <c r="A91" s="76"/>
      <c r="B91" s="76"/>
    </row>
    <row r="98" spans="1:2" x14ac:dyDescent="0.25">
      <c r="A98" s="259"/>
      <c r="B98" s="259"/>
    </row>
    <row r="100" spans="1:2" x14ac:dyDescent="0.25">
      <c r="A100" s="77"/>
      <c r="B100" s="78"/>
    </row>
    <row r="101" spans="1:2" x14ac:dyDescent="0.25">
      <c r="B101" s="79"/>
    </row>
    <row r="102" spans="1:2" x14ac:dyDescent="0.25">
      <c r="B102" s="80"/>
    </row>
  </sheetData>
  <mergeCells count="10">
    <mergeCell ref="A98:B98"/>
    <mergeCell ref="A10:B10"/>
    <mergeCell ref="A12:B12"/>
    <mergeCell ref="A13:B13"/>
    <mergeCell ref="A15:B15"/>
    <mergeCell ref="A4:B4"/>
    <mergeCell ref="A7:B7"/>
    <mergeCell ref="A9:B9"/>
    <mergeCell ref="B84:B89"/>
    <mergeCell ref="A6:B6"/>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1. паспорт местоположение</vt:lpstr>
      <vt:lpstr>2 паспорт описание</vt:lpstr>
      <vt:lpstr>3. паспортбюджет (2)</vt:lpstr>
      <vt:lpstr>4. Паспорт фин осв ввод</vt:lpstr>
      <vt:lpstr>5. Паспорт отчет о закупке</vt:lpstr>
      <vt:lpstr>6. Отчет о ходе реализации ИП</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'4. Паспорт фин осв ввод'!Область_печати</vt:lpstr>
      <vt:lpstr>'5. Паспорт отчет о закупке'!Область_печати</vt:lpstr>
      <vt:lpstr>'6. Отчет о ходе реализации ИП'!Область_печати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 Анатолий Александрович</cp:lastModifiedBy>
  <cp:lastPrinted>2021-04-05T13:03:38Z</cp:lastPrinted>
  <dcterms:created xsi:type="dcterms:W3CDTF">2015-08-16T15:31:05Z</dcterms:created>
  <dcterms:modified xsi:type="dcterms:W3CDTF">2021-07-22T07:28:01Z</dcterms:modified>
</cp:coreProperties>
</file>